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 activeTab="3"/>
  </bookViews>
  <sheets>
    <sheet name="Приложение 1" sheetId="1" r:id="rId1"/>
    <sheet name="Приложение 2" sheetId="2" r:id="rId2"/>
    <sheet name="Приложение 3" sheetId="3" r:id="rId3"/>
    <sheet name="Приложение 4" sheetId="4" r:id="rId4"/>
  </sheets>
  <definedNames>
    <definedName name="_xlnm._FilterDatabase" localSheetId="1" hidden="1">'Приложение 2'!$A$12:$H$160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45621"/>
</workbook>
</file>

<file path=xl/calcChain.xml><?xml version="1.0" encoding="utf-8"?>
<calcChain xmlns="http://schemas.openxmlformats.org/spreadsheetml/2006/main">
  <c r="C15" i="4" l="1"/>
  <c r="C14" i="4" s="1"/>
  <c r="C13" i="4" s="1"/>
  <c r="C12" i="4" s="1"/>
  <c r="D33" i="3"/>
  <c r="D25" i="3"/>
  <c r="D12" i="3"/>
  <c r="D36" i="3" s="1"/>
  <c r="G135" i="2"/>
  <c r="G134" i="2"/>
  <c r="G133" i="2" s="1"/>
  <c r="G132" i="2" s="1"/>
  <c r="G118" i="2"/>
  <c r="G101" i="2" s="1"/>
  <c r="G100" i="2" s="1"/>
  <c r="G94" i="2" s="1"/>
  <c r="G76" i="2"/>
  <c r="G14" i="2"/>
  <c r="G162" i="2" l="1"/>
  <c r="C19" i="4" s="1"/>
  <c r="C18" i="4" s="1"/>
  <c r="C17" i="4" s="1"/>
  <c r="C16" i="4" s="1"/>
  <c r="C11" i="4" s="1"/>
  <c r="C20" i="4" s="1"/>
  <c r="C10" i="4" s="1"/>
</calcChain>
</file>

<file path=xl/sharedStrings.xml><?xml version="1.0" encoding="utf-8"?>
<sst xmlns="http://schemas.openxmlformats.org/spreadsheetml/2006/main" count="986" uniqueCount="285">
  <si>
    <t>Приложение №1</t>
  </si>
  <si>
    <t>к решению сессии совета депутатов</t>
  </si>
  <si>
    <t>Чернореченского сельсовета Искитимского района</t>
  </si>
  <si>
    <t>"Об исполнении бюджета Чернореченского сельсовета</t>
  </si>
  <si>
    <t>Искитимского района за 2025 год"</t>
  </si>
  <si>
    <t>Кассовое исполнение доходов бюджета Чернореченского сельсовета Искитимского района за 2025 год по кодам классификации доходов бюджетов</t>
  </si>
  <si>
    <t>тыс.руб</t>
  </si>
  <si>
    <t>Код дохода</t>
  </si>
  <si>
    <t>Наименование показателя</t>
  </si>
  <si>
    <t>Фактическое исполнение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</si>
  <si>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</si>
  <si>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</si>
  <si>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</si>
  <si>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</si>
  <si>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</si>
  <si>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</si>
  <si>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</si>
  <si>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</si>
  <si>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</si>
  <si>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</si>
  <si>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</si>
  <si>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</si>
  <si>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</si>
  <si>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</si>
  <si>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1 01 02 080 01 0000 110</t>
  </si>
  <si>
    <t>Налог на доходы физических лиц в части суммы налога, превышающей 312 тыс. руб., относящейся к налоговой базе от 2,4 млн до 5 млн руб. после 1 января 2025 года (кроме НДФЛ на основании налогового уведомления, доходов, относящихся к налоговым базам, указанным в п. 6 ст. 210 НК, доходов налоговых нерезидентов, указанных в абз. 9 п. 3 ст. 224 НК)</t>
  </si>
  <si>
    <t>1 01 02 130 01 1000 110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</si>
  <si>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</si>
  <si>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</si>
  <si>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</si>
  <si>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</si>
  <si>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</si>
  <si>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</si>
  <si>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</si>
  <si>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</si>
  <si>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</si>
  <si>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</si>
  <si>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</si>
  <si>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</si>
  <si>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</si>
  <si>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</si>
  <si>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</si>
  <si>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</si>
  <si>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</si>
  <si>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</si>
  <si>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</si>
  <si>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</si>
  <si>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</si>
  <si>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</si>
  <si>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</si>
  <si>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</si>
  <si>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</si>
  <si>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</si>
  <si>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</si>
  <si>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</si>
  <si>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</si>
  <si>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</si>
  <si>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</si>
  <si>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</si>
  <si>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</si>
  <si>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</si>
  <si>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</si>
  <si>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</si>
  <si>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</si>
  <si>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</si>
  <si>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</si>
  <si>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</si>
  <si>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</si>
  <si>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</si>
  <si>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</si>
  <si>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1 11 05 035 10 0000 120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</si>
  <si>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</si>
  <si>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1 14 00 000 00 0000 000</t>
  </si>
  <si>
    <t>ДОХОДЫ ОТ ПРОДАЖИ МАТЕРИАЛЬНЫХ И НЕМАТЕРИАЛЬНЫХ АКТИВОВ</t>
  </si>
  <si>
    <t>1 14 06 025 10 0000 430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</si>
  <si>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</si>
  <si>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</si>
  <si>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</si>
  <si>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</si>
  <si>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</si>
  <si>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2 02 16 001 10 0000 150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</si>
  <si>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</si>
  <si>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2 02 20 000 00 0000 150</t>
  </si>
  <si>
    <t>Субсидии бюджетамбюджетной системы Российской Федерации (Межбюджетные субсидии)</t>
  </si>
  <si>
    <t>2 02 29 900 00 0000 150</t>
  </si>
  <si>
    <t>Субсидии бюджетамбюджетной системы Российской Федерации (муниципальных образований) бюджета субъекта Российской Федерации (местного бюджета)</t>
  </si>
  <si>
    <t>2 02 29 900 10 0000 150</t>
  </si>
  <si>
    <t>Субсидии бюджетам сельских поселений из местных бюджетов</t>
  </si>
  <si>
    <t>2 02 30 000 00 0000 150</t>
  </si>
  <si>
    <t>Субвенции бюджетам бюджетной системы Российской Федерации</t>
  </si>
  <si>
    <t>2 02 30 024 10 0000 150</t>
  </si>
  <si>
    <t>Субвенции бюджетам сельских поселений на выполнение передаваемых полномочий субъектов Российской Федерации</t>
  </si>
  <si>
    <t>2 02 35 118 10 0000 150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</si>
  <si>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</si>
  <si>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2 02 40 000 00 0000 150</t>
  </si>
  <si>
    <t>Иные межбюджетные трансферты</t>
  </si>
  <si>
    <t>2 02 49 999 10 0000 150</t>
  </si>
  <si>
    <t>Прочие межбюджетные трансферты, передаваемые бюджетам сельских поселений</t>
  </si>
  <si>
    <t xml:space="preserve">ИТОГО  </t>
  </si>
  <si>
    <t>Приложение №2</t>
  </si>
  <si>
    <t>Кассовое исполнение расходов бюджета Чернореченского сельсовета Искитимского района за 2025 год по ведомственной структуре расходов бюджетов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</si>
  <si>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</si>
  <si>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</si>
  <si>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</si>
  <si>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</si>
  <si>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</si>
  <si>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</si>
  <si>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</si>
  <si>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>администрация Чернореченского сельсовета Искитимского района Новосибирской области</t>
  </si>
  <si>
    <t>556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</si>
  <si>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</si>
  <si>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</si>
  <si>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</si>
  <si>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</si>
  <si>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бюджета</t>
  </si>
  <si>
    <t>9900000000</t>
  </si>
  <si>
    <t>Глава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</si>
  <si>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</si>
  <si>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</si>
  <si>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</si>
  <si>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</si>
  <si>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</si>
  <si>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сбалансированности местных бюджетов</t>
  </si>
  <si>
    <t>9900070510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</si>
  <si>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</si>
  <si>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</si>
  <si>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</si>
  <si>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</si>
  <si>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</si>
  <si>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</si>
  <si>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</si>
  <si>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</si>
  <si>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</si>
  <si>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</si>
  <si>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</si>
  <si>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</si>
  <si>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</si>
  <si>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</si>
  <si>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</si>
  <si>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</si>
  <si>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9900070190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</si>
  <si>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</si>
  <si>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</si>
  <si>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бюджетам бюджетной системы</t>
  </si>
  <si>
    <t>9900000500</t>
  </si>
  <si>
    <t>Межбюджетные трансферты</t>
  </si>
  <si>
    <t>500</t>
  </si>
  <si>
    <t>540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</si>
  <si>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</si>
  <si>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</si>
  <si>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</t>
  </si>
  <si>
    <t>Специальные расходы</t>
  </si>
  <si>
    <t>Резервные фонды</t>
  </si>
  <si>
    <t>11</t>
  </si>
  <si>
    <t>Резервные фонды местных администраций</t>
  </si>
  <si>
    <t>9900020550</t>
  </si>
  <si>
    <t>Резервные средства</t>
  </si>
  <si>
    <t>870</t>
  </si>
  <si>
    <t>Другие общегосударственные вопросы</t>
  </si>
  <si>
    <t>13</t>
  </si>
  <si>
    <t>Оценка недвижимости, признание прав и регулирование отношений по государственной и муниципальной собственности</t>
  </si>
  <si>
    <t>9900000910</t>
  </si>
  <si>
    <t>Выполнение других обязательств государства</t>
  </si>
  <si>
    <t>9900000920</t>
  </si>
  <si>
    <t>НАЦИОНАЛЬНАЯ ОБОРОНА</t>
  </si>
  <si>
    <t>Мобилизационная и вневойсковая подготовка</t>
  </si>
  <si>
    <t>03</t>
  </si>
  <si>
    <t>Прочие мобилизационные расходы</t>
  </si>
  <si>
    <t>9900001180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</si>
  <si>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</si>
  <si>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</si>
  <si>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</si>
  <si>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</si>
  <si>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</si>
  <si>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территории от чрезвычайных ситуаций и обеспечение пожарной безопасности на территории Чернореченского сельсовета"</t>
  </si>
  <si>
    <t>5000000000</t>
  </si>
  <si>
    <t>Реализация мероприятий по пожарной безопасности на территории поселения</t>
  </si>
  <si>
    <t>5000002180</t>
  </si>
  <si>
    <t>Реализация мероприятий по обеспечению безопасности людей на водных объектах</t>
  </si>
  <si>
    <t>НАЦИОНАЛЬНАЯ ЭКОНОМИКА</t>
  </si>
  <si>
    <t>Дорожное хозяйство (дорожные фонды)</t>
  </si>
  <si>
    <t>09</t>
  </si>
  <si>
    <t>Муниципальная программа "Дорожное хозяйство на территории Чернореченского сельсовета"</t>
  </si>
  <si>
    <t>5200000000</t>
  </si>
  <si>
    <t>Основное мероприятие: Развитие автомобильных дорог местного значения на территории поселения</t>
  </si>
  <si>
    <t>520009Д010</t>
  </si>
  <si>
    <t>Обеспечение безопасности дорожного движения на территории поселения</t>
  </si>
  <si>
    <t>520009Д020</t>
  </si>
  <si>
    <t>ЖИЛИЩНО-КОММУНАЛЬНОЕ ХОЗЯЙСТВО</t>
  </si>
  <si>
    <t>05</t>
  </si>
  <si>
    <t>Жилищное хозяйство</t>
  </si>
  <si>
    <t>Иные мероприятия в области жилищного хозяйства</t>
  </si>
  <si>
    <t>9900008270</t>
  </si>
  <si>
    <t>Благоустройство</t>
  </si>
  <si>
    <t>Муниципальная программа "Благоустройство территории Чернореченского сельсовета"</t>
  </si>
  <si>
    <t>5800000000</t>
  </si>
  <si>
    <t>Подпрограмма "Уличное освещение" муниципальной программы "Благоустройство территории Чернореченского сельсовета"</t>
  </si>
  <si>
    <t>5810000000</t>
  </si>
  <si>
    <t>Мероприятие "Уличное освещение" по благоустройству территории поселения</t>
  </si>
  <si>
    <t>5810001000</t>
  </si>
  <si>
    <t>Подпрограмма "Озеленение" муниципальной программы "Благоустройство территории Чернореченского сельсовета"</t>
  </si>
  <si>
    <t>5820000000</t>
  </si>
  <si>
    <t>Мероприятия "Озеленение" по благоустройству территории поселения</t>
  </si>
  <si>
    <t>5820003000</t>
  </si>
  <si>
    <t>Подпрограмма "Организация и содержание мест захоронения" муниципальной программы "Благоустройство территории Чернореченского сельсовета"</t>
  </si>
  <si>
    <t>5830000000</t>
  </si>
  <si>
    <t>Мероприятия "Организация и содержание мест захоронений" по благоустройству территории поселения</t>
  </si>
  <si>
    <t>5830004000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</si>
  <si>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Чернореченского сельсовета"</t>
  </si>
  <si>
    <t>5840000000</t>
  </si>
  <si>
    <t>Мероприятия "Прочие мероприятия" по благоустройству территории поселения</t>
  </si>
  <si>
    <t>5840005000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</si>
  <si>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</si>
  <si>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5840071230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</si>
  <si>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</si>
  <si>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58400S1230</t>
  </si>
  <si>
    <t>ОБРАЗОВАНИЕ</t>
  </si>
  <si>
    <t>Молодежная политика</t>
  </si>
  <si>
    <t>Муниципальная программа "Молодежная политика и оздоровление детей на территории Чернореченского сельсовета"</t>
  </si>
  <si>
    <t>6300000000</t>
  </si>
  <si>
    <t>Мероприятия по развитию молодежной политики и оздоровлению детей на территории поселения</t>
  </si>
  <si>
    <t>6300008280</t>
  </si>
  <si>
    <t>КУЛЬТУРА, КИНЕМАТОГРАФИЯ</t>
  </si>
  <si>
    <t>08</t>
  </si>
  <si>
    <t>Культура</t>
  </si>
  <si>
    <t>Муниципальная программа "Сохранение и развитие культуры на территории Чернореченского сельсовета"</t>
  </si>
  <si>
    <t>5900000000</t>
  </si>
  <si>
    <t>Мероприятия по сохранению памятников и других мемориальных объектов, увековечивающих память о защитниках Отечества</t>
  </si>
  <si>
    <t>5900040580</t>
  </si>
  <si>
    <t>Мероприятия "Сохранение и развитие культуры" на территории поселения</t>
  </si>
  <si>
    <t>5900040590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</si>
  <si>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</si>
  <si>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</si>
  <si>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</si>
  <si>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</si>
  <si>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5900070510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</si>
  <si>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</si>
  <si>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</si>
  <si>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</si>
  <si>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9900002020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</si>
  <si>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</si>
  <si>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</si>
  <si>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</si>
  <si>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</si>
  <si>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</si>
  <si>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</si>
  <si>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Муниципальная программа "Физическая культура и спорт на территории Чернореченского сельсовета"</t>
  </si>
  <si>
    <t>6000000000</t>
  </si>
  <si>
    <t>Мероприятия по развитию физической культуры и спорта на территории поселения</t>
  </si>
  <si>
    <t>6000001590</t>
  </si>
  <si>
    <t>УСЛОВНО УТВЕРЖДЕННЫЕ РАСХОДЫ</t>
  </si>
  <si>
    <t>99</t>
  </si>
  <si>
    <t>Условно утвержденные расходы</t>
  </si>
  <si>
    <t>9900099990</t>
  </si>
  <si>
    <t>900</t>
  </si>
  <si>
    <t>990</t>
  </si>
  <si>
    <t>Итого расходов</t>
  </si>
  <si>
    <t>Приложение №3</t>
  </si>
  <si>
    <t>Кассовое исполнение расходов бюджета Чернореченского сельсовета Искитимского района за 2025 год по разделам и подразделам классификации расходов бюджетов</t>
  </si>
  <si>
    <t>Приложение №4</t>
  </si>
  <si>
    <t>Кассовое исполнение источников финансирования дефицита бюджета Чернореченского сельсовета Искитимского района за 2025 год по кодам классификации источников финансирования дефицитов бюджетов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</si>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</sst>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&gt;=50]#,##0.0,;[Red][&lt;=-50]\-#,##0.0,;#,##0.0,"/>
    <numFmt numFmtId="165" formatCode="[&gt;=50]#,##0.0,;[Red][&lt;=-50]&quot;-&quot;#,##0.0,;#,##0.0,"/>
    <numFmt numFmtId="166" formatCode="00"/>
    <numFmt numFmtId="167" formatCode="00\.0\.00\.00000"/>
    <numFmt numFmtId="168" formatCode="#,##0.0_ ;[Red]\-#,##0.0\ "/>
    <numFmt numFmtId="169" formatCode="#,##0.0"/>
  </numFmts>
  <fonts count="21" x14ac:knownFonts="1">
    <font>
      <sz val="11"/>
      <color indexed="64"/>
      <name val="Calibri"/>
      <scheme val="minor"/>
    </font>
    <font>
      <sz val="10"/>
      <name val="Arial"/>
    </font>
    <font>
      <sz val="11"/>
      <color theme="1"/>
      <name val="Calibri"/>
      <scheme val="minor"/>
    </font>
    <font>
      <b/>
      <sz val="9"/>
      <color indexed="64"/>
      <name val="Arial"/>
    </font>
    <font>
      <sz val="8"/>
      <color indexed="64"/>
      <name val="Arial"/>
    </font>
    <font>
      <b/>
      <sz val="8"/>
      <color indexed="64"/>
      <name val="Arial"/>
    </font>
    <font>
      <b/>
      <sz val="12"/>
      <name val="Times New Roman"/>
    </font>
    <font>
      <sz val="10"/>
      <color indexed="64"/>
      <name val="Arial"/>
    </font>
    <font>
      <b/>
      <sz val="8"/>
      <color indexed="2"/>
      <name val="Arial"/>
    </font>
    <font>
      <sz val="9"/>
      <color indexed="64"/>
      <name val="Arial"/>
    </font>
    <font>
      <b/>
      <sz val="10"/>
      <color indexed="64"/>
      <name val="Arial"/>
    </font>
    <font>
      <b/>
      <sz val="11"/>
      <color indexed="64"/>
      <name val="Calibri"/>
      <scheme val="minor"/>
    </font>
    <font>
      <sz val="8"/>
      <name val="Arial"/>
    </font>
    <font>
      <sz val="11"/>
      <name val="Times New Roman"/>
    </font>
    <font>
      <sz val="10"/>
      <name val="Times New Roman"/>
    </font>
    <font>
      <b/>
      <sz val="10"/>
      <name val="Arial"/>
    </font>
    <font>
      <sz val="12"/>
      <name val="Times New Roman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vertical="center"/>
    </xf>
    <xf numFmtId="0" fontId="6" fillId="0" borderId="0" xfId="0" applyFont="1" applyAlignment="1" applyProtection="1">
      <alignment vertical="center" wrapText="1"/>
      <protection hidden="1"/>
    </xf>
    <xf numFmtId="0" fontId="4" fillId="0" borderId="0" xfId="0" applyFont="1" applyAlignment="1">
      <alignment horizontal="center" vertical="top"/>
    </xf>
    <xf numFmtId="0" fontId="7" fillId="0" borderId="0" xfId="0" applyFont="1"/>
    <xf numFmtId="4" fontId="7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164" fontId="8" fillId="0" borderId="5" xfId="0" applyNumberFormat="1" applyFont="1" applyBorder="1" applyAlignment="1">
      <alignment horizontal="right" vertical="center"/>
    </xf>
    <xf numFmtId="49" fontId="5" fillId="0" borderId="6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right" vertical="center"/>
    </xf>
    <xf numFmtId="49" fontId="4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4" fontId="4" fillId="0" borderId="7" xfId="0" applyNumberFormat="1" applyFont="1" applyBorder="1" applyAlignment="1">
      <alignment horizontal="right" vertical="center"/>
    </xf>
    <xf numFmtId="165" fontId="5" fillId="0" borderId="10" xfId="0" applyNumberFormat="1" applyFont="1" applyBorder="1" applyAlignment="1">
      <alignment horizontal="right" vertical="center"/>
    </xf>
    <xf numFmtId="0" fontId="9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164" fontId="5" fillId="0" borderId="18" xfId="0" applyNumberFormat="1" applyFont="1" applyBorder="1" applyAlignment="1">
      <alignment horizontal="right" vertical="center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/>
    </xf>
    <xf numFmtId="164" fontId="4" fillId="0" borderId="18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center" vertical="center"/>
    </xf>
    <xf numFmtId="168" fontId="0" fillId="0" borderId="0" xfId="0" applyNumberFormat="1"/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1" fillId="0" borderId="0" xfId="0" applyFont="1"/>
    <xf numFmtId="0" fontId="0" fillId="0" borderId="0" xfId="0"/>
    <xf numFmtId="49" fontId="4" fillId="0" borderId="18" xfId="0" applyNumberFormat="1" applyFont="1" applyBorder="1" applyAlignment="1">
      <alignment horizontal="right" vertical="center"/>
    </xf>
    <xf numFmtId="164" fontId="5" fillId="0" borderId="19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4" fillId="0" borderId="0" xfId="0" applyFont="1"/>
    <xf numFmtId="0" fontId="1" fillId="0" borderId="0" xfId="1" applyFont="1"/>
    <xf numFmtId="0" fontId="12" fillId="0" borderId="0" xfId="1" applyFont="1"/>
    <xf numFmtId="0" fontId="12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right"/>
    </xf>
    <xf numFmtId="49" fontId="15" fillId="0" borderId="13" xfId="1" applyNumberFormat="1" applyFont="1" applyBorder="1" applyAlignment="1">
      <alignment horizontal="center" vertical="center" wrapText="1"/>
    </xf>
    <xf numFmtId="0" fontId="15" fillId="0" borderId="14" xfId="2" applyFont="1" applyBorder="1" applyAlignment="1">
      <alignment horizontal="center" vertical="center" wrapText="1"/>
    </xf>
    <xf numFmtId="4" fontId="10" fillId="0" borderId="15" xfId="0" applyNumberFormat="1" applyFont="1" applyBorder="1" applyAlignment="1">
      <alignment horizontal="center" vertical="center" wrapText="1"/>
    </xf>
    <xf numFmtId="0" fontId="14" fillId="0" borderId="0" xfId="1" applyFont="1" applyAlignment="1" applyProtection="1">
      <alignment horizontal="right" wrapText="1"/>
      <protection hidden="1"/>
    </xf>
    <xf numFmtId="49" fontId="16" fillId="0" borderId="16" xfId="1" applyNumberFormat="1" applyFont="1" applyBorder="1" applyAlignment="1">
      <alignment horizontal="center" vertical="center" wrapText="1"/>
    </xf>
    <xf numFmtId="0" fontId="16" fillId="0" borderId="17" xfId="1" applyFont="1" applyBorder="1" applyAlignment="1">
      <alignment horizontal="justify" vertical="center" wrapText="1"/>
    </xf>
    <xf numFmtId="169" fontId="16" fillId="3" borderId="18" xfId="1" applyNumberFormat="1" applyFont="1" applyFill="1" applyBorder="1" applyAlignment="1">
      <alignment horizontal="center" vertical="center" wrapText="1"/>
    </xf>
    <xf numFmtId="169" fontId="16" fillId="0" borderId="18" xfId="1" applyNumberFormat="1" applyFont="1" applyBorder="1" applyAlignment="1">
      <alignment horizontal="center" vertical="center" wrapText="1"/>
    </xf>
    <xf numFmtId="169" fontId="6" fillId="3" borderId="22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6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49" fontId="5" fillId="0" borderId="12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0" fontId="6" fillId="0" borderId="20" xfId="1" applyFont="1" applyBorder="1" applyAlignment="1">
      <alignment horizontal="left" vertical="center" wrapText="1"/>
    </xf>
    <xf numFmtId="0" fontId="6" fillId="0" borderId="21" xfId="1" applyFont="1" applyBorder="1" applyAlignment="1">
      <alignment horizontal="left" vertical="center" wrapText="1"/>
    </xf>
    <xf numFmtId="164" fontId="18" fillId="2" borderId="18" xfId="0" applyNumberFormat="1" applyFont="1" applyFill="1" applyBorder="1" applyAlignment="1">
      <alignment horizontal="right" vertical="center"/>
    </xf>
    <xf numFmtId="164" fontId="19" fillId="2" borderId="18" xfId="0" applyNumberFormat="1" applyFont="1" applyFill="1" applyBorder="1" applyAlignment="1">
      <alignment horizontal="right" vertical="center"/>
    </xf>
    <xf numFmtId="0" fontId="17" fillId="4" borderId="0" xfId="0" applyFont="1" applyFill="1" applyAlignment="1" applyProtection="1">
      <alignment horizontal="center" vertical="center" wrapText="1"/>
      <protection hidden="1"/>
    </xf>
    <xf numFmtId="0" fontId="18" fillId="4" borderId="0" xfId="0" applyFont="1" applyFill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19" fillId="4" borderId="11" xfId="0" applyFont="1" applyFill="1" applyBorder="1" applyAlignment="1">
      <alignment vertical="center"/>
    </xf>
    <xf numFmtId="0" fontId="19" fillId="4" borderId="11" xfId="0" applyFont="1" applyFill="1" applyBorder="1" applyAlignment="1">
      <alignment horizontal="right" vertical="center"/>
    </xf>
    <xf numFmtId="0" fontId="18" fillId="4" borderId="2" xfId="0" applyFont="1" applyFill="1" applyBorder="1" applyAlignment="1">
      <alignment horizontal="center" vertical="center" wrapText="1"/>
    </xf>
    <xf numFmtId="4" fontId="18" fillId="4" borderId="2" xfId="0" applyNumberFormat="1" applyFont="1" applyFill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 wrapText="1"/>
    </xf>
    <xf numFmtId="0" fontId="18" fillId="4" borderId="13" xfId="0" applyFont="1" applyFill="1" applyBorder="1" applyAlignment="1">
      <alignment horizontal="left" vertical="center" wrapText="1"/>
    </xf>
    <xf numFmtId="166" fontId="18" fillId="4" borderId="14" xfId="0" applyNumberFormat="1" applyFont="1" applyFill="1" applyBorder="1" applyAlignment="1">
      <alignment horizontal="center" vertical="center"/>
    </xf>
    <xf numFmtId="0" fontId="18" fillId="4" borderId="14" xfId="0" applyFont="1" applyFill="1" applyBorder="1" applyAlignment="1">
      <alignment horizontal="center" vertical="center"/>
    </xf>
    <xf numFmtId="164" fontId="18" fillId="4" borderId="15" xfId="0" applyNumberFormat="1" applyFont="1" applyFill="1" applyBorder="1" applyAlignment="1">
      <alignment horizontal="right" vertical="center"/>
    </xf>
    <xf numFmtId="0" fontId="18" fillId="4" borderId="16" xfId="0" applyFont="1" applyFill="1" applyBorder="1" applyAlignment="1">
      <alignment horizontal="left" vertical="center" wrapText="1"/>
    </xf>
    <xf numFmtId="166" fontId="18" fillId="4" borderId="17" xfId="0" applyNumberFormat="1" applyFont="1" applyFill="1" applyBorder="1" applyAlignment="1">
      <alignment horizontal="center" vertical="center"/>
    </xf>
    <xf numFmtId="0" fontId="18" fillId="4" borderId="17" xfId="0" applyFont="1" applyFill="1" applyBorder="1" applyAlignment="1">
      <alignment horizontal="center" vertical="center"/>
    </xf>
    <xf numFmtId="164" fontId="18" fillId="5" borderId="18" xfId="0" applyNumberFormat="1" applyFont="1" applyFill="1" applyBorder="1" applyAlignment="1">
      <alignment horizontal="right" vertical="center"/>
    </xf>
    <xf numFmtId="167" fontId="18" fillId="4" borderId="17" xfId="0" applyNumberFormat="1" applyFont="1" applyFill="1" applyBorder="1" applyAlignment="1">
      <alignment horizontal="center" vertical="center"/>
    </xf>
    <xf numFmtId="164" fontId="18" fillId="4" borderId="18" xfId="0" applyNumberFormat="1" applyFont="1" applyFill="1" applyBorder="1" applyAlignment="1">
      <alignment horizontal="right" vertical="center"/>
    </xf>
    <xf numFmtId="0" fontId="19" fillId="4" borderId="16" xfId="0" applyFont="1" applyFill="1" applyBorder="1" applyAlignment="1">
      <alignment horizontal="left" vertical="center" wrapText="1"/>
    </xf>
    <xf numFmtId="166" fontId="19" fillId="4" borderId="17" xfId="0" applyNumberFormat="1" applyFont="1" applyFill="1" applyBorder="1" applyAlignment="1">
      <alignment horizontal="center" vertical="center"/>
    </xf>
    <xf numFmtId="0" fontId="19" fillId="4" borderId="17" xfId="0" applyFont="1" applyFill="1" applyBorder="1" applyAlignment="1">
      <alignment horizontal="center" vertical="center"/>
    </xf>
    <xf numFmtId="164" fontId="19" fillId="4" borderId="18" xfId="0" applyNumberFormat="1" applyFont="1" applyFill="1" applyBorder="1" applyAlignment="1">
      <alignment horizontal="right" vertical="center"/>
    </xf>
    <xf numFmtId="49" fontId="18" fillId="4" borderId="17" xfId="0" applyNumberFormat="1" applyFont="1" applyFill="1" applyBorder="1" applyAlignment="1">
      <alignment horizontal="center" vertical="center"/>
    </xf>
    <xf numFmtId="164" fontId="19" fillId="5" borderId="18" xfId="0" applyNumberFormat="1" applyFont="1" applyFill="1" applyBorder="1" applyAlignment="1">
      <alignment horizontal="right" vertical="center"/>
    </xf>
    <xf numFmtId="49" fontId="19" fillId="4" borderId="17" xfId="0" applyNumberFormat="1" applyFont="1" applyFill="1" applyBorder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49" fontId="18" fillId="4" borderId="0" xfId="0" applyNumberFormat="1" applyFont="1" applyFill="1" applyAlignment="1">
      <alignment horizontal="center" vertical="center"/>
    </xf>
    <xf numFmtId="49" fontId="18" fillId="4" borderId="12" xfId="0" applyNumberFormat="1" applyFont="1" applyFill="1" applyBorder="1" applyAlignment="1">
      <alignment horizontal="left" vertical="center"/>
    </xf>
    <xf numFmtId="168" fontId="20" fillId="4" borderId="17" xfId="0" applyNumberFormat="1" applyFont="1" applyFill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workbookViewId="0">
      <selection activeCell="H17" sqref="H17"/>
    </sheetView>
  </sheetViews>
  <sheetFormatPr defaultRowHeight="15" x14ac:dyDescent="0.25"/>
  <cols>
    <col min="1" max="1" width="1" customWidth="1"/>
    <col min="2" max="2" width="19" customWidth="1"/>
    <col min="3" max="3" width="83.85546875" customWidth="1"/>
    <col min="4" max="4" width="12.5703125" customWidth="1"/>
    <col min="5" max="7" width="10.7109375" customWidth="1"/>
  </cols>
  <sheetData>
    <row r="1" spans="1:8" ht="12" customHeight="1" x14ac:dyDescent="0.25">
      <c r="A1" s="1"/>
      <c r="B1" s="1"/>
      <c r="C1" s="63" t="s">
        <v>0</v>
      </c>
      <c r="D1" s="63"/>
    </row>
    <row r="2" spans="1:8" ht="12" customHeight="1" x14ac:dyDescent="0.25">
      <c r="A2" s="3"/>
      <c r="B2" s="3"/>
      <c r="C2" s="63" t="s">
        <v>1</v>
      </c>
      <c r="D2" s="63"/>
    </row>
    <row r="3" spans="1:8" ht="12" customHeight="1" x14ac:dyDescent="0.25">
      <c r="A3" s="3"/>
      <c r="B3" s="3"/>
      <c r="C3" s="63" t="s">
        <v>2</v>
      </c>
      <c r="D3" s="63"/>
      <c r="G3" s="2"/>
      <c r="H3" s="2"/>
    </row>
    <row r="4" spans="1:8" ht="12" customHeight="1" x14ac:dyDescent="0.25">
      <c r="A4" s="3"/>
      <c r="B4" s="3"/>
      <c r="C4" s="64" t="s">
        <v>3</v>
      </c>
      <c r="D4" s="64"/>
      <c r="G4" s="2"/>
      <c r="H4" s="2"/>
    </row>
    <row r="5" spans="1:8" ht="12" customHeight="1" x14ac:dyDescent="0.25">
      <c r="A5" s="3"/>
      <c r="B5" s="3"/>
      <c r="C5" s="63" t="s">
        <v>4</v>
      </c>
      <c r="D5" s="63"/>
      <c r="G5" s="2"/>
      <c r="H5" s="2"/>
    </row>
    <row r="6" spans="1:8" ht="12" customHeight="1" x14ac:dyDescent="0.25">
      <c r="A6" s="3"/>
      <c r="B6" s="3"/>
      <c r="C6" s="2"/>
      <c r="D6" s="2"/>
      <c r="G6" s="2"/>
      <c r="H6" s="2"/>
    </row>
    <row r="7" spans="1:8" ht="33.75" customHeight="1" x14ac:dyDescent="0.25">
      <c r="A7" s="4"/>
      <c r="B7" s="59" t="s">
        <v>5</v>
      </c>
      <c r="C7" s="59"/>
      <c r="D7" s="59"/>
      <c r="E7" s="4"/>
      <c r="F7" s="4"/>
    </row>
    <row r="8" spans="1:8" ht="13.15" customHeight="1" x14ac:dyDescent="0.25">
      <c r="A8" s="60"/>
      <c r="B8" s="60"/>
      <c r="C8" s="60"/>
      <c r="D8" s="60"/>
    </row>
    <row r="9" spans="1:8" ht="13.15" customHeight="1" x14ac:dyDescent="0.25">
      <c r="A9" s="6"/>
      <c r="B9" s="6"/>
      <c r="C9" s="6"/>
      <c r="D9" s="7" t="s">
        <v>6</v>
      </c>
    </row>
    <row r="10" spans="1:8" ht="15" customHeight="1" x14ac:dyDescent="0.25">
      <c r="B10" s="61" t="s">
        <v>7</v>
      </c>
      <c r="C10" s="61" t="s">
        <v>8</v>
      </c>
      <c r="D10" s="62" t="s">
        <v>9</v>
      </c>
    </row>
    <row r="11" spans="1:8" ht="23.25" customHeight="1" x14ac:dyDescent="0.25">
      <c r="B11" s="61"/>
      <c r="C11" s="61"/>
      <c r="D11" s="62"/>
    </row>
    <row r="12" spans="1:8" ht="15" customHeight="1" x14ac:dyDescent="0.25">
      <c r="B12" s="8">
        <v>1</v>
      </c>
      <c r="C12" s="8">
        <v>2</v>
      </c>
      <c r="D12" s="8">
        <v>6</v>
      </c>
    </row>
    <row r="13" spans="1:8" x14ac:dyDescent="0.25">
      <c r="B13" s="9" t="s">
        <v>10</v>
      </c>
      <c r="C13" s="10" t="s">
        <v>11</v>
      </c>
      <c r="D13" s="11">
        <v>33133430.98</v>
      </c>
    </row>
    <row r="14" spans="1:8" x14ac:dyDescent="0.25">
      <c r="B14" s="12" t="s">
        <v>12</v>
      </c>
      <c r="C14" s="13" t="s">
        <v>13</v>
      </c>
      <c r="D14" s="14">
        <v>12945115.560000001</v>
      </c>
    </row>
    <row r="15" spans="1:8" x14ac:dyDescent="0.25">
      <c r="B15" s="12" t="s">
        <v>14</v>
      </c>
      <c r="C15" s="13" t="s">
        <v>15</v>
      </c>
      <c r="D15" s="14">
        <v>10572611.109999999</v>
      </c>
    </row>
    <row r="16" spans="1:8" ht="112.5" x14ac:dyDescent="0.25">
      <c r="B16" s="15" t="s">
        <v>16</v>
      </c>
      <c r="C16" s="16" t="s">
        <v>17</v>
      </c>
      <c r="D16" s="17">
        <v>10572611.109999999</v>
      </c>
    </row>
    <row r="17" spans="2:4" ht="90" x14ac:dyDescent="0.25">
      <c r="B17" s="15" t="s">
        <v>18</v>
      </c>
      <c r="C17" s="16" t="s">
        <v>19</v>
      </c>
      <c r="D17" s="17">
        <v>6448.1</v>
      </c>
    </row>
    <row r="18" spans="2:4" ht="78.75" x14ac:dyDescent="0.25">
      <c r="B18" s="15" t="s">
        <v>20</v>
      </c>
      <c r="C18" s="16" t="s">
        <v>21</v>
      </c>
      <c r="D18" s="17">
        <v>68302.17</v>
      </c>
    </row>
    <row r="19" spans="2:4" ht="56.25" x14ac:dyDescent="0.25">
      <c r="B19" s="15" t="s">
        <v>22</v>
      </c>
      <c r="C19" s="16" t="s">
        <v>23</v>
      </c>
      <c r="D19" s="17">
        <v>20871.84</v>
      </c>
    </row>
    <row r="20" spans="2:4" ht="45" x14ac:dyDescent="0.25">
      <c r="B20" s="15" t="s">
        <v>24</v>
      </c>
      <c r="C20" s="16" t="s">
        <v>25</v>
      </c>
      <c r="D20" s="17">
        <v>5236.5</v>
      </c>
    </row>
    <row r="21" spans="2:4" ht="67.5" x14ac:dyDescent="0.25">
      <c r="B21" s="15" t="s">
        <v>26</v>
      </c>
      <c r="C21" s="16" t="s">
        <v>27</v>
      </c>
      <c r="D21" s="17">
        <v>-10047.98</v>
      </c>
    </row>
    <row r="22" spans="2:4" ht="22.5" x14ac:dyDescent="0.25">
      <c r="B22" s="15" t="s">
        <v>28</v>
      </c>
      <c r="C22" s="16" t="s">
        <v>29</v>
      </c>
      <c r="D22" s="17">
        <v>2281693.8199999998</v>
      </c>
    </row>
    <row r="23" spans="2:4" x14ac:dyDescent="0.25">
      <c r="B23" s="12" t="s">
        <v>30</v>
      </c>
      <c r="C23" s="13" t="s">
        <v>31</v>
      </c>
      <c r="D23" s="14">
        <v>3078622.33</v>
      </c>
    </row>
    <row r="24" spans="2:4" ht="22.5" x14ac:dyDescent="0.25">
      <c r="B24" s="12" t="s">
        <v>32</v>
      </c>
      <c r="C24" s="13" t="s">
        <v>33</v>
      </c>
      <c r="D24" s="14">
        <v>3078622.33</v>
      </c>
    </row>
    <row r="25" spans="2:4" ht="45" x14ac:dyDescent="0.25">
      <c r="B25" s="15" t="s">
        <v>34</v>
      </c>
      <c r="C25" s="16" t="s">
        <v>35</v>
      </c>
      <c r="D25" s="17">
        <v>1561718.42</v>
      </c>
    </row>
    <row r="26" spans="2:4" ht="56.25" x14ac:dyDescent="0.25">
      <c r="B26" s="15" t="s">
        <v>36</v>
      </c>
      <c r="C26" s="16" t="s">
        <v>37</v>
      </c>
      <c r="D26" s="17">
        <v>9138.19</v>
      </c>
    </row>
    <row r="27" spans="2:4" ht="45" x14ac:dyDescent="0.25">
      <c r="B27" s="15" t="s">
        <v>38</v>
      </c>
      <c r="C27" s="16" t="s">
        <v>39</v>
      </c>
      <c r="D27" s="17">
        <v>1663916.55</v>
      </c>
    </row>
    <row r="28" spans="2:4" ht="45" x14ac:dyDescent="0.25">
      <c r="B28" s="15" t="s">
        <v>40</v>
      </c>
      <c r="C28" s="16" t="s">
        <v>41</v>
      </c>
      <c r="D28" s="17">
        <v>-156150.82999999999</v>
      </c>
    </row>
    <row r="29" spans="2:4" x14ac:dyDescent="0.25">
      <c r="B29" s="12" t="s">
        <v>42</v>
      </c>
      <c r="C29" s="13" t="s">
        <v>43</v>
      </c>
      <c r="D29" s="14">
        <v>3605.5</v>
      </c>
    </row>
    <row r="30" spans="2:4" x14ac:dyDescent="0.25">
      <c r="B30" s="12" t="s">
        <v>44</v>
      </c>
      <c r="C30" s="13" t="s">
        <v>45</v>
      </c>
      <c r="D30" s="14">
        <v>3605.5</v>
      </c>
    </row>
    <row r="31" spans="2:4" ht="22.5" x14ac:dyDescent="0.25">
      <c r="B31" s="15" t="s">
        <v>46</v>
      </c>
      <c r="C31" s="16" t="s">
        <v>47</v>
      </c>
      <c r="D31" s="17">
        <v>3605.5</v>
      </c>
    </row>
    <row r="32" spans="2:4" x14ac:dyDescent="0.25">
      <c r="B32" s="12" t="s">
        <v>48</v>
      </c>
      <c r="C32" s="13" t="s">
        <v>49</v>
      </c>
      <c r="D32" s="14">
        <v>16071976.390000001</v>
      </c>
    </row>
    <row r="33" spans="2:4" x14ac:dyDescent="0.25">
      <c r="B33" s="12" t="s">
        <v>50</v>
      </c>
      <c r="C33" s="13" t="s">
        <v>51</v>
      </c>
      <c r="D33" s="14">
        <v>1406993.25</v>
      </c>
    </row>
    <row r="34" spans="2:4" ht="33.75" x14ac:dyDescent="0.25">
      <c r="B34" s="15" t="s">
        <v>52</v>
      </c>
      <c r="C34" s="16" t="s">
        <v>53</v>
      </c>
      <c r="D34" s="17">
        <v>1406993.25</v>
      </c>
    </row>
    <row r="35" spans="2:4" x14ac:dyDescent="0.25">
      <c r="B35" s="12" t="s">
        <v>54</v>
      </c>
      <c r="C35" s="13" t="s">
        <v>55</v>
      </c>
      <c r="D35" s="14">
        <v>14664983.140000001</v>
      </c>
    </row>
    <row r="36" spans="2:4" x14ac:dyDescent="0.25">
      <c r="B36" s="15" t="s">
        <v>56</v>
      </c>
      <c r="C36" s="16" t="s">
        <v>57</v>
      </c>
      <c r="D36" s="17">
        <v>13435330.539999999</v>
      </c>
    </row>
    <row r="37" spans="2:4" ht="33.75" x14ac:dyDescent="0.25">
      <c r="B37" s="15" t="s">
        <v>58</v>
      </c>
      <c r="C37" s="16" t="s">
        <v>59</v>
      </c>
      <c r="D37" s="17">
        <v>13435330.539999999</v>
      </c>
    </row>
    <row r="38" spans="2:4" x14ac:dyDescent="0.25">
      <c r="B38" s="15" t="s">
        <v>60</v>
      </c>
      <c r="C38" s="16" t="s">
        <v>61</v>
      </c>
      <c r="D38" s="17">
        <v>1229652.6000000001</v>
      </c>
    </row>
    <row r="39" spans="2:4" ht="33.75" x14ac:dyDescent="0.25">
      <c r="B39" s="15" t="s">
        <v>62</v>
      </c>
      <c r="C39" s="16" t="s">
        <v>63</v>
      </c>
      <c r="D39" s="17">
        <v>1229652.6000000001</v>
      </c>
    </row>
    <row r="40" spans="2:4" ht="22.5" x14ac:dyDescent="0.25">
      <c r="B40" s="12" t="s">
        <v>64</v>
      </c>
      <c r="C40" s="13" t="s">
        <v>65</v>
      </c>
      <c r="D40" s="14">
        <v>295427.20000000001</v>
      </c>
    </row>
    <row r="41" spans="2:4" ht="45" x14ac:dyDescent="0.25">
      <c r="B41" s="12" t="s">
        <v>66</v>
      </c>
      <c r="C41" s="13" t="s">
        <v>67</v>
      </c>
      <c r="D41" s="14">
        <v>295427.20000000001</v>
      </c>
    </row>
    <row r="42" spans="2:4" ht="33.75" x14ac:dyDescent="0.25">
      <c r="B42" s="15" t="s">
        <v>68</v>
      </c>
      <c r="C42" s="16" t="s">
        <v>69</v>
      </c>
      <c r="D42" s="17">
        <v>17500</v>
      </c>
    </row>
    <row r="43" spans="2:4" ht="33.75" x14ac:dyDescent="0.25">
      <c r="B43" s="15" t="s">
        <v>70</v>
      </c>
      <c r="C43" s="16" t="s">
        <v>71</v>
      </c>
      <c r="D43" s="17">
        <v>277927.2</v>
      </c>
    </row>
    <row r="44" spans="2:4" x14ac:dyDescent="0.25">
      <c r="B44" s="12" t="s">
        <v>72</v>
      </c>
      <c r="C44" s="13" t="s">
        <v>73</v>
      </c>
      <c r="D44" s="14">
        <v>738684</v>
      </c>
    </row>
    <row r="45" spans="2:4" ht="22.5" x14ac:dyDescent="0.25">
      <c r="B45" s="15" t="s">
        <v>74</v>
      </c>
      <c r="C45" s="16" t="s">
        <v>75</v>
      </c>
      <c r="D45" s="17">
        <v>738684</v>
      </c>
    </row>
    <row r="46" spans="2:4" x14ac:dyDescent="0.25">
      <c r="B46" s="12" t="s">
        <v>76</v>
      </c>
      <c r="C46" s="13" t="s">
        <v>77</v>
      </c>
      <c r="D46" s="14">
        <v>22523028.850000001</v>
      </c>
    </row>
    <row r="47" spans="2:4" ht="22.5" x14ac:dyDescent="0.25">
      <c r="B47" s="12" t="s">
        <v>78</v>
      </c>
      <c r="C47" s="13" t="s">
        <v>79</v>
      </c>
      <c r="D47" s="14">
        <v>22523028.850000001</v>
      </c>
    </row>
    <row r="48" spans="2:4" ht="22.5" x14ac:dyDescent="0.25">
      <c r="B48" s="15" t="s">
        <v>80</v>
      </c>
      <c r="C48" s="16" t="s">
        <v>81</v>
      </c>
      <c r="D48" s="17">
        <v>7740300</v>
      </c>
    </row>
    <row r="49" spans="2:4" x14ac:dyDescent="0.25">
      <c r="B49" s="12" t="s">
        <v>82</v>
      </c>
      <c r="C49" s="13" t="s">
        <v>83</v>
      </c>
      <c r="D49" s="14">
        <v>2500000</v>
      </c>
    </row>
    <row r="50" spans="2:4" ht="22.5" x14ac:dyDescent="0.25">
      <c r="B50" s="15" t="s">
        <v>84</v>
      </c>
      <c r="C50" s="16" t="s">
        <v>85</v>
      </c>
      <c r="D50" s="17">
        <v>2500000</v>
      </c>
    </row>
    <row r="51" spans="2:4" x14ac:dyDescent="0.25">
      <c r="B51" s="15" t="s">
        <v>86</v>
      </c>
      <c r="C51" s="16" t="s">
        <v>87</v>
      </c>
      <c r="D51" s="17">
        <v>2500000</v>
      </c>
    </row>
    <row r="52" spans="2:4" x14ac:dyDescent="0.25">
      <c r="B52" s="12" t="s">
        <v>88</v>
      </c>
      <c r="C52" s="13" t="s">
        <v>89</v>
      </c>
      <c r="D52" s="14">
        <v>507540</v>
      </c>
    </row>
    <row r="53" spans="2:4" ht="22.5" x14ac:dyDescent="0.25">
      <c r="B53" s="15" t="s">
        <v>90</v>
      </c>
      <c r="C53" s="16" t="s">
        <v>91</v>
      </c>
      <c r="D53" s="17">
        <v>100</v>
      </c>
    </row>
    <row r="54" spans="2:4" ht="22.5" x14ac:dyDescent="0.25">
      <c r="B54" s="15" t="s">
        <v>92</v>
      </c>
      <c r="C54" s="16" t="s">
        <v>93</v>
      </c>
      <c r="D54" s="17">
        <v>507440</v>
      </c>
    </row>
    <row r="55" spans="2:4" x14ac:dyDescent="0.25">
      <c r="B55" s="12" t="s">
        <v>94</v>
      </c>
      <c r="C55" s="13" t="s">
        <v>95</v>
      </c>
      <c r="D55" s="14">
        <v>11775118.85</v>
      </c>
    </row>
    <row r="56" spans="2:4" x14ac:dyDescent="0.25">
      <c r="B56" s="15" t="s">
        <v>96</v>
      </c>
      <c r="C56" s="16" t="s">
        <v>97</v>
      </c>
      <c r="D56" s="17">
        <v>11775188.85</v>
      </c>
    </row>
    <row r="57" spans="2:4" x14ac:dyDescent="0.25">
      <c r="B57" s="57" t="s">
        <v>98</v>
      </c>
      <c r="C57" s="58"/>
      <c r="D57" s="18">
        <v>55656459.829999998</v>
      </c>
    </row>
  </sheetData>
  <mergeCells count="11">
    <mergeCell ref="C1:D1"/>
    <mergeCell ref="C2:D2"/>
    <mergeCell ref="C3:D3"/>
    <mergeCell ref="C4:D4"/>
    <mergeCell ref="C5:D5"/>
    <mergeCell ref="B57:C57"/>
    <mergeCell ref="B7:D7"/>
    <mergeCell ref="A8:D8"/>
    <mergeCell ref="B10:B11"/>
    <mergeCell ref="C10:C11"/>
    <mergeCell ref="D10:D11"/>
  </mergeCells>
  <pageMargins left="0.25" right="0.25" top="0.75" bottom="0.75" header="0.25" footer="0.25"/>
  <pageSetup paperSize="9" scale="8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>
      <selection activeCell="I25" sqref="I25"/>
    </sheetView>
  </sheetViews>
  <sheetFormatPr defaultRowHeight="15" x14ac:dyDescent="0.25"/>
  <cols>
    <col min="1" max="1" width="43.28515625" customWidth="1"/>
    <col min="2" max="2" width="9.28515625" customWidth="1"/>
    <col min="3" max="3" width="9" customWidth="1"/>
    <col min="4" max="4" width="10.140625" customWidth="1"/>
    <col min="5" max="7" width="14.140625" customWidth="1"/>
    <col min="8" max="8" width="11.85546875" bestFit="1" customWidth="1"/>
  </cols>
  <sheetData>
    <row r="1" spans="1:7" ht="11.25" customHeight="1" x14ac:dyDescent="0.25">
      <c r="A1" s="6"/>
      <c r="B1" s="6"/>
      <c r="C1" s="6"/>
      <c r="D1" s="6"/>
      <c r="E1" s="63" t="s">
        <v>99</v>
      </c>
      <c r="F1" s="63"/>
      <c r="G1" s="63"/>
    </row>
    <row r="2" spans="1:7" ht="11.25" customHeight="1" x14ac:dyDescent="0.25">
      <c r="A2" s="6"/>
      <c r="B2" s="6"/>
      <c r="C2" s="6"/>
      <c r="D2" s="19"/>
      <c r="E2" s="63" t="s">
        <v>1</v>
      </c>
      <c r="F2" s="63"/>
      <c r="G2" s="63"/>
    </row>
    <row r="3" spans="1:7" ht="12" customHeight="1" x14ac:dyDescent="0.25">
      <c r="A3" s="6"/>
      <c r="B3" s="6"/>
      <c r="C3" s="6"/>
      <c r="D3" s="6"/>
      <c r="E3" s="63" t="s">
        <v>2</v>
      </c>
      <c r="F3" s="63"/>
      <c r="G3" s="63"/>
    </row>
    <row r="4" spans="1:7" ht="11.25" customHeight="1" x14ac:dyDescent="0.25">
      <c r="A4" s="20"/>
      <c r="B4" s="20"/>
      <c r="C4" s="20"/>
      <c r="D4" s="20"/>
      <c r="E4" s="64" t="s">
        <v>3</v>
      </c>
      <c r="F4" s="64"/>
      <c r="G4" s="64"/>
    </row>
    <row r="5" spans="1:7" ht="12" customHeight="1" x14ac:dyDescent="0.25">
      <c r="A5" s="6"/>
      <c r="B5" s="6"/>
      <c r="C5" s="6"/>
      <c r="D5" s="6"/>
      <c r="E5" s="63" t="s">
        <v>4</v>
      </c>
      <c r="F5" s="63"/>
      <c r="G5" s="63"/>
    </row>
    <row r="6" spans="1:7" ht="11.25" customHeight="1" x14ac:dyDescent="0.25">
      <c r="A6" s="20"/>
      <c r="B6" s="20"/>
      <c r="C6" s="20"/>
      <c r="D6" s="20"/>
      <c r="E6" s="20"/>
      <c r="F6" s="20"/>
      <c r="G6" s="20"/>
    </row>
    <row r="7" spans="1:7" ht="33" customHeight="1" x14ac:dyDescent="0.25">
      <c r="A7" s="74" t="s">
        <v>100</v>
      </c>
      <c r="B7" s="74"/>
      <c r="C7" s="74"/>
      <c r="D7" s="74"/>
      <c r="E7" s="74"/>
      <c r="F7" s="74"/>
      <c r="G7" s="74"/>
    </row>
    <row r="8" spans="1:7" ht="11.25" customHeight="1" x14ac:dyDescent="0.25">
      <c r="A8" s="75"/>
      <c r="B8" s="76"/>
      <c r="C8" s="76"/>
      <c r="D8" s="76"/>
      <c r="E8" s="76"/>
      <c r="F8" s="76"/>
      <c r="G8" s="76"/>
    </row>
    <row r="9" spans="1:7" ht="11.25" customHeight="1" x14ac:dyDescent="0.25">
      <c r="A9" s="77"/>
      <c r="B9" s="77"/>
      <c r="C9" s="77"/>
      <c r="D9" s="77"/>
      <c r="E9" s="77"/>
      <c r="F9" s="77"/>
      <c r="G9" s="78" t="s">
        <v>101</v>
      </c>
    </row>
    <row r="10" spans="1:7" ht="12.75" customHeight="1" x14ac:dyDescent="0.25">
      <c r="A10" s="79" t="s">
        <v>102</v>
      </c>
      <c r="B10" s="79" t="s">
        <v>103</v>
      </c>
      <c r="C10" s="79" t="s">
        <v>104</v>
      </c>
      <c r="D10" s="79" t="s">
        <v>105</v>
      </c>
      <c r="E10" s="79" t="s">
        <v>106</v>
      </c>
      <c r="F10" s="79" t="s">
        <v>107</v>
      </c>
      <c r="G10" s="80" t="s">
        <v>9</v>
      </c>
    </row>
    <row r="11" spans="1:7" ht="13.5" customHeight="1" x14ac:dyDescent="0.25">
      <c r="A11" s="79"/>
      <c r="B11" s="79"/>
      <c r="C11" s="79"/>
      <c r="D11" s="79"/>
      <c r="E11" s="79"/>
      <c r="F11" s="79"/>
      <c r="G11" s="80"/>
    </row>
    <row r="12" spans="1:7" ht="15" customHeight="1" x14ac:dyDescent="0.25">
      <c r="A12" s="81">
        <v>1</v>
      </c>
      <c r="B12" s="82">
        <v>2</v>
      </c>
      <c r="C12" s="82">
        <v>3</v>
      </c>
      <c r="D12" s="82">
        <v>4</v>
      </c>
      <c r="E12" s="82">
        <v>5</v>
      </c>
      <c r="F12" s="82">
        <v>6</v>
      </c>
      <c r="G12" s="83">
        <v>8</v>
      </c>
    </row>
    <row r="13" spans="1:7" ht="22.5" x14ac:dyDescent="0.25">
      <c r="A13" s="84" t="s">
        <v>108</v>
      </c>
      <c r="B13" s="85" t="s">
        <v>109</v>
      </c>
      <c r="C13" s="86"/>
      <c r="D13" s="86"/>
      <c r="E13" s="86"/>
      <c r="F13" s="86"/>
      <c r="G13" s="87">
        <v>54027955.079999998</v>
      </c>
    </row>
    <row r="14" spans="1:7" x14ac:dyDescent="0.25">
      <c r="A14" s="88" t="s">
        <v>110</v>
      </c>
      <c r="B14" s="89" t="s">
        <v>109</v>
      </c>
      <c r="C14" s="90" t="s">
        <v>111</v>
      </c>
      <c r="D14" s="90"/>
      <c r="E14" s="90"/>
      <c r="F14" s="90"/>
      <c r="G14" s="91">
        <f>G15+G23+G40+G45+G55</f>
        <v>11521659.41</v>
      </c>
    </row>
    <row r="15" spans="1:7" ht="33.75" x14ac:dyDescent="0.25">
      <c r="A15" s="88" t="s">
        <v>112</v>
      </c>
      <c r="B15" s="89" t="s">
        <v>109</v>
      </c>
      <c r="C15" s="90" t="s">
        <v>111</v>
      </c>
      <c r="D15" s="90" t="s">
        <v>113</v>
      </c>
      <c r="E15" s="90"/>
      <c r="F15" s="90"/>
      <c r="G15" s="91">
        <v>1414296.84</v>
      </c>
    </row>
    <row r="16" spans="1:7" x14ac:dyDescent="0.25">
      <c r="A16" s="88" t="s">
        <v>114</v>
      </c>
      <c r="B16" s="89" t="s">
        <v>109</v>
      </c>
      <c r="C16" s="90" t="s">
        <v>111</v>
      </c>
      <c r="D16" s="90" t="s">
        <v>113</v>
      </c>
      <c r="E16" s="92" t="s">
        <v>115</v>
      </c>
      <c r="F16" s="90"/>
      <c r="G16" s="93">
        <v>1414296.84</v>
      </c>
    </row>
    <row r="17" spans="1:7" x14ac:dyDescent="0.25">
      <c r="A17" s="88" t="s">
        <v>116</v>
      </c>
      <c r="B17" s="89" t="s">
        <v>109</v>
      </c>
      <c r="C17" s="90" t="s">
        <v>111</v>
      </c>
      <c r="D17" s="90" t="s">
        <v>113</v>
      </c>
      <c r="E17" s="90" t="s">
        <v>117</v>
      </c>
      <c r="F17" s="90"/>
      <c r="G17" s="93">
        <v>1414296.84</v>
      </c>
    </row>
    <row r="18" spans="1:7" ht="56.25" x14ac:dyDescent="0.25">
      <c r="A18" s="94" t="s">
        <v>118</v>
      </c>
      <c r="B18" s="95" t="s">
        <v>109</v>
      </c>
      <c r="C18" s="96" t="s">
        <v>111</v>
      </c>
      <c r="D18" s="96" t="s">
        <v>113</v>
      </c>
      <c r="E18" s="96" t="s">
        <v>117</v>
      </c>
      <c r="F18" s="96" t="s">
        <v>119</v>
      </c>
      <c r="G18" s="97">
        <v>1414296.84</v>
      </c>
    </row>
    <row r="19" spans="1:7" ht="22.5" x14ac:dyDescent="0.25">
      <c r="A19" s="94" t="s">
        <v>120</v>
      </c>
      <c r="B19" s="95" t="s">
        <v>109</v>
      </c>
      <c r="C19" s="96" t="s">
        <v>111</v>
      </c>
      <c r="D19" s="96" t="s">
        <v>113</v>
      </c>
      <c r="E19" s="96" t="s">
        <v>117</v>
      </c>
      <c r="F19" s="96" t="s">
        <v>121</v>
      </c>
      <c r="G19" s="97">
        <v>1414296.84</v>
      </c>
    </row>
    <row r="20" spans="1:7" ht="22.5" hidden="1" x14ac:dyDescent="0.25">
      <c r="A20" s="88" t="s">
        <v>122</v>
      </c>
      <c r="B20" s="89" t="s">
        <v>109</v>
      </c>
      <c r="C20" s="90" t="s">
        <v>111</v>
      </c>
      <c r="D20" s="90" t="s">
        <v>113</v>
      </c>
      <c r="E20" s="90" t="s">
        <v>123</v>
      </c>
      <c r="F20" s="90"/>
      <c r="G20" s="93">
        <v>32931</v>
      </c>
    </row>
    <row r="21" spans="1:7" ht="56.25" hidden="1" x14ac:dyDescent="0.25">
      <c r="A21" s="94" t="s">
        <v>118</v>
      </c>
      <c r="B21" s="95" t="s">
        <v>109</v>
      </c>
      <c r="C21" s="96" t="s">
        <v>111</v>
      </c>
      <c r="D21" s="96" t="s">
        <v>113</v>
      </c>
      <c r="E21" s="96" t="s">
        <v>123</v>
      </c>
      <c r="F21" s="96" t="s">
        <v>119</v>
      </c>
      <c r="G21" s="97">
        <v>32931</v>
      </c>
    </row>
    <row r="22" spans="1:7" ht="22.5" hidden="1" x14ac:dyDescent="0.25">
      <c r="A22" s="94" t="s">
        <v>120</v>
      </c>
      <c r="B22" s="95" t="s">
        <v>109</v>
      </c>
      <c r="C22" s="96" t="s">
        <v>111</v>
      </c>
      <c r="D22" s="96" t="s">
        <v>113</v>
      </c>
      <c r="E22" s="96" t="s">
        <v>123</v>
      </c>
      <c r="F22" s="96" t="s">
        <v>121</v>
      </c>
      <c r="G22" s="97">
        <v>32931</v>
      </c>
    </row>
    <row r="23" spans="1:7" ht="45" x14ac:dyDescent="0.25">
      <c r="A23" s="88" t="s">
        <v>124</v>
      </c>
      <c r="B23" s="89" t="s">
        <v>109</v>
      </c>
      <c r="C23" s="90" t="s">
        <v>111</v>
      </c>
      <c r="D23" s="90" t="s">
        <v>125</v>
      </c>
      <c r="E23" s="90"/>
      <c r="F23" s="90"/>
      <c r="G23" s="91">
        <v>9014742.2799999993</v>
      </c>
    </row>
    <row r="24" spans="1:7" x14ac:dyDescent="0.25">
      <c r="A24" s="88" t="s">
        <v>114</v>
      </c>
      <c r="B24" s="89" t="s">
        <v>109</v>
      </c>
      <c r="C24" s="90" t="s">
        <v>111</v>
      </c>
      <c r="D24" s="90" t="s">
        <v>125</v>
      </c>
      <c r="E24" s="92" t="s">
        <v>115</v>
      </c>
      <c r="F24" s="90"/>
      <c r="G24" s="93">
        <v>9014742.2799999993</v>
      </c>
    </row>
    <row r="25" spans="1:7" ht="22.5" x14ac:dyDescent="0.25">
      <c r="A25" s="88" t="s">
        <v>126</v>
      </c>
      <c r="B25" s="89" t="s">
        <v>109</v>
      </c>
      <c r="C25" s="90" t="s">
        <v>111</v>
      </c>
      <c r="D25" s="90" t="s">
        <v>125</v>
      </c>
      <c r="E25" s="90" t="s">
        <v>127</v>
      </c>
      <c r="F25" s="90"/>
      <c r="G25" s="72">
        <v>6741507.4299999997</v>
      </c>
    </row>
    <row r="26" spans="1:7" ht="56.25" x14ac:dyDescent="0.25">
      <c r="A26" s="94" t="s">
        <v>118</v>
      </c>
      <c r="B26" s="95" t="s">
        <v>109</v>
      </c>
      <c r="C26" s="96" t="s">
        <v>111</v>
      </c>
      <c r="D26" s="96" t="s">
        <v>125</v>
      </c>
      <c r="E26" s="96" t="s">
        <v>127</v>
      </c>
      <c r="F26" s="96" t="s">
        <v>119</v>
      </c>
      <c r="G26" s="97">
        <v>6741507.4299999997</v>
      </c>
    </row>
    <row r="27" spans="1:7" ht="22.5" x14ac:dyDescent="0.25">
      <c r="A27" s="94" t="s">
        <v>120</v>
      </c>
      <c r="B27" s="95" t="s">
        <v>109</v>
      </c>
      <c r="C27" s="96" t="s">
        <v>111</v>
      </c>
      <c r="D27" s="96" t="s">
        <v>125</v>
      </c>
      <c r="E27" s="96" t="s">
        <v>127</v>
      </c>
      <c r="F27" s="96" t="s">
        <v>121</v>
      </c>
      <c r="G27" s="97">
        <v>6741507.4299999997</v>
      </c>
    </row>
    <row r="28" spans="1:7" ht="22.5" x14ac:dyDescent="0.25">
      <c r="A28" s="88" t="s">
        <v>128</v>
      </c>
      <c r="B28" s="89" t="s">
        <v>109</v>
      </c>
      <c r="C28" s="90" t="s">
        <v>111</v>
      </c>
      <c r="D28" s="90" t="s">
        <v>125</v>
      </c>
      <c r="E28" s="90" t="s">
        <v>129</v>
      </c>
      <c r="F28" s="90"/>
      <c r="G28" s="72">
        <v>2273134.85</v>
      </c>
    </row>
    <row r="29" spans="1:7" ht="22.5" x14ac:dyDescent="0.25">
      <c r="A29" s="94" t="s">
        <v>130</v>
      </c>
      <c r="B29" s="95" t="s">
        <v>109</v>
      </c>
      <c r="C29" s="96" t="s">
        <v>111</v>
      </c>
      <c r="D29" s="96" t="s">
        <v>125</v>
      </c>
      <c r="E29" s="96" t="s">
        <v>129</v>
      </c>
      <c r="F29" s="96" t="s">
        <v>131</v>
      </c>
      <c r="G29" s="73">
        <v>2036354.9</v>
      </c>
    </row>
    <row r="30" spans="1:7" ht="22.5" x14ac:dyDescent="0.25">
      <c r="A30" s="94" t="s">
        <v>132</v>
      </c>
      <c r="B30" s="95" t="s">
        <v>109</v>
      </c>
      <c r="C30" s="96" t="s">
        <v>111</v>
      </c>
      <c r="D30" s="96" t="s">
        <v>125</v>
      </c>
      <c r="E30" s="96" t="s">
        <v>129</v>
      </c>
      <c r="F30" s="96" t="s">
        <v>133</v>
      </c>
      <c r="G30" s="73">
        <v>2036354.9</v>
      </c>
    </row>
    <row r="31" spans="1:7" x14ac:dyDescent="0.25">
      <c r="A31" s="94" t="s">
        <v>134</v>
      </c>
      <c r="B31" s="95" t="s">
        <v>109</v>
      </c>
      <c r="C31" s="96" t="s">
        <v>111</v>
      </c>
      <c r="D31" s="96" t="s">
        <v>125</v>
      </c>
      <c r="E31" s="96" t="s">
        <v>129</v>
      </c>
      <c r="F31" s="96" t="s">
        <v>135</v>
      </c>
      <c r="G31" s="73">
        <v>236779.95</v>
      </c>
    </row>
    <row r="32" spans="1:7" x14ac:dyDescent="0.25">
      <c r="A32" s="94" t="s">
        <v>136</v>
      </c>
      <c r="B32" s="95">
        <v>556</v>
      </c>
      <c r="C32" s="96" t="s">
        <v>111</v>
      </c>
      <c r="D32" s="96" t="s">
        <v>125</v>
      </c>
      <c r="E32" s="96" t="s">
        <v>129</v>
      </c>
      <c r="F32" s="96">
        <v>830</v>
      </c>
      <c r="G32" s="73">
        <v>144160</v>
      </c>
    </row>
    <row r="33" spans="1:7" x14ac:dyDescent="0.25">
      <c r="A33" s="94" t="s">
        <v>137</v>
      </c>
      <c r="B33" s="95" t="s">
        <v>109</v>
      </c>
      <c r="C33" s="96" t="s">
        <v>111</v>
      </c>
      <c r="D33" s="96" t="s">
        <v>125</v>
      </c>
      <c r="E33" s="96" t="s">
        <v>129</v>
      </c>
      <c r="F33" s="96" t="s">
        <v>138</v>
      </c>
      <c r="G33" s="73">
        <v>92619.95</v>
      </c>
    </row>
    <row r="34" spans="1:7" ht="22.5" x14ac:dyDescent="0.25">
      <c r="A34" s="88" t="s">
        <v>139</v>
      </c>
      <c r="B34" s="89" t="s">
        <v>109</v>
      </c>
      <c r="C34" s="90" t="s">
        <v>111</v>
      </c>
      <c r="D34" s="90" t="s">
        <v>125</v>
      </c>
      <c r="E34" s="90" t="s">
        <v>140</v>
      </c>
      <c r="F34" s="90"/>
      <c r="G34" s="72">
        <v>100</v>
      </c>
    </row>
    <row r="35" spans="1:7" ht="22.5" x14ac:dyDescent="0.25">
      <c r="A35" s="94" t="s">
        <v>130</v>
      </c>
      <c r="B35" s="95" t="s">
        <v>109</v>
      </c>
      <c r="C35" s="96" t="s">
        <v>111</v>
      </c>
      <c r="D35" s="96" t="s">
        <v>125</v>
      </c>
      <c r="E35" s="96" t="s">
        <v>140</v>
      </c>
      <c r="F35" s="96" t="s">
        <v>131</v>
      </c>
      <c r="G35" s="97">
        <v>100</v>
      </c>
    </row>
    <row r="36" spans="1:7" ht="22.5" x14ac:dyDescent="0.25">
      <c r="A36" s="94" t="s">
        <v>132</v>
      </c>
      <c r="B36" s="95" t="s">
        <v>109</v>
      </c>
      <c r="C36" s="96" t="s">
        <v>111</v>
      </c>
      <c r="D36" s="96" t="s">
        <v>125</v>
      </c>
      <c r="E36" s="96" t="s">
        <v>140</v>
      </c>
      <c r="F36" s="96" t="s">
        <v>133</v>
      </c>
      <c r="G36" s="97">
        <v>100</v>
      </c>
    </row>
    <row r="37" spans="1:7" ht="22.5" hidden="1" x14ac:dyDescent="0.25">
      <c r="A37" s="88" t="s">
        <v>122</v>
      </c>
      <c r="B37" s="89" t="s">
        <v>109</v>
      </c>
      <c r="C37" s="90" t="s">
        <v>111</v>
      </c>
      <c r="D37" s="90" t="s">
        <v>125</v>
      </c>
      <c r="E37" s="90" t="s">
        <v>123</v>
      </c>
      <c r="F37" s="90"/>
      <c r="G37" s="93">
        <v>1136495</v>
      </c>
    </row>
    <row r="38" spans="1:7" ht="56.25" hidden="1" x14ac:dyDescent="0.25">
      <c r="A38" s="94" t="s">
        <v>118</v>
      </c>
      <c r="B38" s="95" t="s">
        <v>109</v>
      </c>
      <c r="C38" s="96" t="s">
        <v>111</v>
      </c>
      <c r="D38" s="96" t="s">
        <v>125</v>
      </c>
      <c r="E38" s="96" t="s">
        <v>123</v>
      </c>
      <c r="F38" s="96" t="s">
        <v>119</v>
      </c>
      <c r="G38" s="97">
        <v>1136495</v>
      </c>
    </row>
    <row r="39" spans="1:7" ht="22.5" hidden="1" x14ac:dyDescent="0.25">
      <c r="A39" s="94" t="s">
        <v>120</v>
      </c>
      <c r="B39" s="95" t="s">
        <v>109</v>
      </c>
      <c r="C39" s="96" t="s">
        <v>111</v>
      </c>
      <c r="D39" s="96" t="s">
        <v>125</v>
      </c>
      <c r="E39" s="96" t="s">
        <v>123</v>
      </c>
      <c r="F39" s="96" t="s">
        <v>121</v>
      </c>
      <c r="G39" s="97">
        <v>1136495</v>
      </c>
    </row>
    <row r="40" spans="1:7" ht="33.75" x14ac:dyDescent="0.25">
      <c r="A40" s="88" t="s">
        <v>141</v>
      </c>
      <c r="B40" s="89" t="s">
        <v>109</v>
      </c>
      <c r="C40" s="90" t="s">
        <v>111</v>
      </c>
      <c r="D40" s="90" t="s">
        <v>142</v>
      </c>
      <c r="E40" s="90"/>
      <c r="F40" s="90"/>
      <c r="G40" s="91">
        <v>42100</v>
      </c>
    </row>
    <row r="41" spans="1:7" x14ac:dyDescent="0.25">
      <c r="A41" s="88" t="s">
        <v>114</v>
      </c>
      <c r="B41" s="89" t="s">
        <v>109</v>
      </c>
      <c r="C41" s="90" t="s">
        <v>111</v>
      </c>
      <c r="D41" s="90" t="s">
        <v>142</v>
      </c>
      <c r="E41" s="92" t="s">
        <v>115</v>
      </c>
      <c r="F41" s="90"/>
      <c r="G41" s="93">
        <v>42100</v>
      </c>
    </row>
    <row r="42" spans="1:7" ht="22.5" x14ac:dyDescent="0.25">
      <c r="A42" s="88" t="s">
        <v>143</v>
      </c>
      <c r="B42" s="89" t="s">
        <v>109</v>
      </c>
      <c r="C42" s="90" t="s">
        <v>111</v>
      </c>
      <c r="D42" s="90" t="s">
        <v>142</v>
      </c>
      <c r="E42" s="90" t="s">
        <v>144</v>
      </c>
      <c r="F42" s="90"/>
      <c r="G42" s="93">
        <v>42100</v>
      </c>
    </row>
    <row r="43" spans="1:7" x14ac:dyDescent="0.25">
      <c r="A43" s="94" t="s">
        <v>145</v>
      </c>
      <c r="B43" s="95" t="s">
        <v>109</v>
      </c>
      <c r="C43" s="96" t="s">
        <v>111</v>
      </c>
      <c r="D43" s="96" t="s">
        <v>142</v>
      </c>
      <c r="E43" s="96" t="s">
        <v>144</v>
      </c>
      <c r="F43" s="96" t="s">
        <v>146</v>
      </c>
      <c r="G43" s="97">
        <v>42100</v>
      </c>
    </row>
    <row r="44" spans="1:7" x14ac:dyDescent="0.25">
      <c r="A44" s="94" t="s">
        <v>95</v>
      </c>
      <c r="B44" s="95" t="s">
        <v>109</v>
      </c>
      <c r="C44" s="96" t="s">
        <v>111</v>
      </c>
      <c r="D44" s="96" t="s">
        <v>142</v>
      </c>
      <c r="E44" s="96" t="s">
        <v>144</v>
      </c>
      <c r="F44" s="96" t="s">
        <v>147</v>
      </c>
      <c r="G44" s="97">
        <v>42100</v>
      </c>
    </row>
    <row r="45" spans="1:7" ht="14.25" customHeight="1" x14ac:dyDescent="0.25">
      <c r="A45" s="88" t="s">
        <v>148</v>
      </c>
      <c r="B45" s="89" t="s">
        <v>109</v>
      </c>
      <c r="C45" s="90" t="s">
        <v>111</v>
      </c>
      <c r="D45" s="98" t="s">
        <v>149</v>
      </c>
      <c r="E45" s="90"/>
      <c r="F45" s="90"/>
      <c r="G45" s="99">
        <v>482000</v>
      </c>
    </row>
    <row r="46" spans="1:7" x14ac:dyDescent="0.25">
      <c r="A46" s="94" t="s">
        <v>114</v>
      </c>
      <c r="B46" s="95" t="s">
        <v>109</v>
      </c>
      <c r="C46" s="96" t="s">
        <v>111</v>
      </c>
      <c r="D46" s="100" t="s">
        <v>149</v>
      </c>
      <c r="E46" s="96">
        <v>9900000000</v>
      </c>
      <c r="F46" s="96"/>
      <c r="G46" s="97">
        <v>482000</v>
      </c>
    </row>
    <row r="47" spans="1:7" ht="22.5" x14ac:dyDescent="0.25">
      <c r="A47" s="94" t="s">
        <v>150</v>
      </c>
      <c r="B47" s="95" t="s">
        <v>109</v>
      </c>
      <c r="C47" s="96" t="s">
        <v>111</v>
      </c>
      <c r="D47" s="100" t="s">
        <v>149</v>
      </c>
      <c r="E47" s="96">
        <v>9900006060</v>
      </c>
      <c r="F47" s="96"/>
      <c r="G47" s="97">
        <v>482000</v>
      </c>
    </row>
    <row r="48" spans="1:7" x14ac:dyDescent="0.25">
      <c r="A48" s="94" t="s">
        <v>134</v>
      </c>
      <c r="B48" s="95" t="s">
        <v>109</v>
      </c>
      <c r="C48" s="96" t="s">
        <v>111</v>
      </c>
      <c r="D48" s="100" t="s">
        <v>149</v>
      </c>
      <c r="E48" s="96">
        <v>9900006060</v>
      </c>
      <c r="F48" s="96">
        <v>800</v>
      </c>
      <c r="G48" s="97">
        <v>482000</v>
      </c>
    </row>
    <row r="49" spans="1:8" x14ac:dyDescent="0.25">
      <c r="A49" s="94" t="s">
        <v>151</v>
      </c>
      <c r="B49" s="95" t="s">
        <v>109</v>
      </c>
      <c r="C49" s="96" t="s">
        <v>111</v>
      </c>
      <c r="D49" s="100" t="s">
        <v>149</v>
      </c>
      <c r="E49" s="96">
        <v>9900006060</v>
      </c>
      <c r="F49" s="96">
        <v>870</v>
      </c>
      <c r="G49" s="97">
        <v>482000</v>
      </c>
    </row>
    <row r="50" spans="1:8" x14ac:dyDescent="0.25">
      <c r="A50" s="88" t="s">
        <v>152</v>
      </c>
      <c r="B50" s="89" t="s">
        <v>109</v>
      </c>
      <c r="C50" s="90" t="s">
        <v>111</v>
      </c>
      <c r="D50" s="90" t="s">
        <v>153</v>
      </c>
      <c r="E50" s="90"/>
      <c r="F50" s="90"/>
      <c r="G50" s="93">
        <v>0</v>
      </c>
    </row>
    <row r="51" spans="1:8" x14ac:dyDescent="0.25">
      <c r="A51" s="88" t="s">
        <v>114</v>
      </c>
      <c r="B51" s="89" t="s">
        <v>109</v>
      </c>
      <c r="C51" s="90" t="s">
        <v>111</v>
      </c>
      <c r="D51" s="90" t="s">
        <v>153</v>
      </c>
      <c r="E51" s="92" t="s">
        <v>115</v>
      </c>
      <c r="F51" s="90"/>
      <c r="G51" s="93">
        <v>0</v>
      </c>
    </row>
    <row r="52" spans="1:8" x14ac:dyDescent="0.25">
      <c r="A52" s="88" t="s">
        <v>154</v>
      </c>
      <c r="B52" s="89" t="s">
        <v>109</v>
      </c>
      <c r="C52" s="90" t="s">
        <v>111</v>
      </c>
      <c r="D52" s="90" t="s">
        <v>153</v>
      </c>
      <c r="E52" s="90" t="s">
        <v>155</v>
      </c>
      <c r="F52" s="90"/>
      <c r="G52" s="93">
        <v>0</v>
      </c>
    </row>
    <row r="53" spans="1:8" x14ac:dyDescent="0.25">
      <c r="A53" s="94" t="s">
        <v>134</v>
      </c>
      <c r="B53" s="95" t="s">
        <v>109</v>
      </c>
      <c r="C53" s="96" t="s">
        <v>111</v>
      </c>
      <c r="D53" s="96" t="s">
        <v>153</v>
      </c>
      <c r="E53" s="96" t="s">
        <v>155</v>
      </c>
      <c r="F53" s="96" t="s">
        <v>135</v>
      </c>
      <c r="G53" s="97">
        <v>0</v>
      </c>
    </row>
    <row r="54" spans="1:8" x14ac:dyDescent="0.25">
      <c r="A54" s="94" t="s">
        <v>156</v>
      </c>
      <c r="B54" s="95" t="s">
        <v>109</v>
      </c>
      <c r="C54" s="96" t="s">
        <v>111</v>
      </c>
      <c r="D54" s="96" t="s">
        <v>153</v>
      </c>
      <c r="E54" s="96" t="s">
        <v>155</v>
      </c>
      <c r="F54" s="96" t="s">
        <v>157</v>
      </c>
      <c r="G54" s="97">
        <v>0</v>
      </c>
    </row>
    <row r="55" spans="1:8" x14ac:dyDescent="0.25">
      <c r="A55" s="88" t="s">
        <v>158</v>
      </c>
      <c r="B55" s="89" t="s">
        <v>109</v>
      </c>
      <c r="C55" s="90" t="s">
        <v>111</v>
      </c>
      <c r="D55" s="90" t="s">
        <v>159</v>
      </c>
      <c r="E55" s="90"/>
      <c r="F55" s="90"/>
      <c r="G55" s="91">
        <v>568520.29</v>
      </c>
      <c r="H55" s="33"/>
    </row>
    <row r="56" spans="1:8" x14ac:dyDescent="0.25">
      <c r="A56" s="88" t="s">
        <v>114</v>
      </c>
      <c r="B56" s="89" t="s">
        <v>109</v>
      </c>
      <c r="C56" s="90" t="s">
        <v>111</v>
      </c>
      <c r="D56" s="90" t="s">
        <v>159</v>
      </c>
      <c r="E56" s="92" t="s">
        <v>115</v>
      </c>
      <c r="F56" s="90"/>
      <c r="G56" s="93">
        <v>568520.29</v>
      </c>
    </row>
    <row r="57" spans="1:8" ht="33.75" x14ac:dyDescent="0.25">
      <c r="A57" s="88" t="s">
        <v>160</v>
      </c>
      <c r="B57" s="89" t="s">
        <v>109</v>
      </c>
      <c r="C57" s="90" t="s">
        <v>111</v>
      </c>
      <c r="D57" s="90" t="s">
        <v>159</v>
      </c>
      <c r="E57" s="90" t="s">
        <v>161</v>
      </c>
      <c r="F57" s="90"/>
      <c r="G57" s="72">
        <v>36000</v>
      </c>
    </row>
    <row r="58" spans="1:8" ht="22.5" x14ac:dyDescent="0.25">
      <c r="A58" s="94" t="s">
        <v>130</v>
      </c>
      <c r="B58" s="95" t="s">
        <v>109</v>
      </c>
      <c r="C58" s="96" t="s">
        <v>111</v>
      </c>
      <c r="D58" s="96" t="s">
        <v>159</v>
      </c>
      <c r="E58" s="96" t="s">
        <v>161</v>
      </c>
      <c r="F58" s="96" t="s">
        <v>131</v>
      </c>
      <c r="G58" s="97">
        <v>36000</v>
      </c>
    </row>
    <row r="59" spans="1:8" ht="22.5" x14ac:dyDescent="0.25">
      <c r="A59" s="94" t="s">
        <v>132</v>
      </c>
      <c r="B59" s="95" t="s">
        <v>109</v>
      </c>
      <c r="C59" s="96" t="s">
        <v>111</v>
      </c>
      <c r="D59" s="96" t="s">
        <v>159</v>
      </c>
      <c r="E59" s="96" t="s">
        <v>161</v>
      </c>
      <c r="F59" s="96" t="s">
        <v>133</v>
      </c>
      <c r="G59" s="97">
        <v>36000</v>
      </c>
    </row>
    <row r="60" spans="1:8" x14ac:dyDescent="0.25">
      <c r="A60" s="88" t="s">
        <v>162</v>
      </c>
      <c r="B60" s="89" t="s">
        <v>109</v>
      </c>
      <c r="C60" s="90" t="s">
        <v>111</v>
      </c>
      <c r="D60" s="90" t="s">
        <v>159</v>
      </c>
      <c r="E60" s="90" t="s">
        <v>163</v>
      </c>
      <c r="F60" s="90"/>
      <c r="G60" s="72">
        <v>532520.29</v>
      </c>
    </row>
    <row r="61" spans="1:8" ht="22.5" x14ac:dyDescent="0.25">
      <c r="A61" s="94" t="s">
        <v>130</v>
      </c>
      <c r="B61" s="95" t="s">
        <v>109</v>
      </c>
      <c r="C61" s="96" t="s">
        <v>111</v>
      </c>
      <c r="D61" s="96" t="s">
        <v>159</v>
      </c>
      <c r="E61" s="96" t="s">
        <v>163</v>
      </c>
      <c r="F61" s="96" t="s">
        <v>131</v>
      </c>
      <c r="G61" s="97">
        <v>522520.29</v>
      </c>
    </row>
    <row r="62" spans="1:8" ht="22.5" x14ac:dyDescent="0.25">
      <c r="A62" s="94" t="s">
        <v>132</v>
      </c>
      <c r="B62" s="95" t="s">
        <v>109</v>
      </c>
      <c r="C62" s="96" t="s">
        <v>111</v>
      </c>
      <c r="D62" s="96" t="s">
        <v>159</v>
      </c>
      <c r="E62" s="96" t="s">
        <v>163</v>
      </c>
      <c r="F62" s="96" t="s">
        <v>133</v>
      </c>
      <c r="G62" s="97">
        <v>522520.29</v>
      </c>
    </row>
    <row r="63" spans="1:8" x14ac:dyDescent="0.25">
      <c r="A63" s="94" t="s">
        <v>134</v>
      </c>
      <c r="B63" s="95" t="s">
        <v>109</v>
      </c>
      <c r="C63" s="96" t="s">
        <v>111</v>
      </c>
      <c r="D63" s="96" t="s">
        <v>159</v>
      </c>
      <c r="E63" s="96" t="s">
        <v>163</v>
      </c>
      <c r="F63" s="96" t="s">
        <v>135</v>
      </c>
      <c r="G63" s="97">
        <v>10000</v>
      </c>
    </row>
    <row r="64" spans="1:8" x14ac:dyDescent="0.25">
      <c r="A64" s="94" t="s">
        <v>137</v>
      </c>
      <c r="B64" s="95" t="s">
        <v>109</v>
      </c>
      <c r="C64" s="96" t="s">
        <v>111</v>
      </c>
      <c r="D64" s="96" t="s">
        <v>159</v>
      </c>
      <c r="E64" s="96" t="s">
        <v>163</v>
      </c>
      <c r="F64" s="96" t="s">
        <v>138</v>
      </c>
      <c r="G64" s="97">
        <v>10000</v>
      </c>
    </row>
    <row r="65" spans="1:7" x14ac:dyDescent="0.25">
      <c r="A65" s="88" t="s">
        <v>164</v>
      </c>
      <c r="B65" s="89" t="s">
        <v>109</v>
      </c>
      <c r="C65" s="90" t="s">
        <v>113</v>
      </c>
      <c r="D65" s="90"/>
      <c r="E65" s="90"/>
      <c r="F65" s="90"/>
      <c r="G65" s="91">
        <v>507440</v>
      </c>
    </row>
    <row r="66" spans="1:7" x14ac:dyDescent="0.25">
      <c r="A66" s="88" t="s">
        <v>165</v>
      </c>
      <c r="B66" s="89" t="s">
        <v>109</v>
      </c>
      <c r="C66" s="90" t="s">
        <v>113</v>
      </c>
      <c r="D66" s="90" t="s">
        <v>166</v>
      </c>
      <c r="E66" s="90"/>
      <c r="F66" s="90"/>
      <c r="G66" s="72">
        <v>507440</v>
      </c>
    </row>
    <row r="67" spans="1:7" hidden="1" x14ac:dyDescent="0.25">
      <c r="A67" s="88" t="s">
        <v>114</v>
      </c>
      <c r="B67" s="89" t="s">
        <v>109</v>
      </c>
      <c r="C67" s="90" t="s">
        <v>113</v>
      </c>
      <c r="D67" s="90" t="s">
        <v>166</v>
      </c>
      <c r="E67" s="92" t="s">
        <v>115</v>
      </c>
      <c r="F67" s="90"/>
      <c r="G67" s="72">
        <v>459280</v>
      </c>
    </row>
    <row r="68" spans="1:7" hidden="1" x14ac:dyDescent="0.25">
      <c r="A68" s="88" t="s">
        <v>167</v>
      </c>
      <c r="B68" s="89" t="s">
        <v>109</v>
      </c>
      <c r="C68" s="90" t="s">
        <v>113</v>
      </c>
      <c r="D68" s="90" t="s">
        <v>166</v>
      </c>
      <c r="E68" s="90" t="s">
        <v>168</v>
      </c>
      <c r="F68" s="90"/>
      <c r="G68" s="72">
        <v>459280</v>
      </c>
    </row>
    <row r="69" spans="1:7" ht="56.25" hidden="1" x14ac:dyDescent="0.25">
      <c r="A69" s="94" t="s">
        <v>118</v>
      </c>
      <c r="B69" s="95" t="s">
        <v>109</v>
      </c>
      <c r="C69" s="96" t="s">
        <v>113</v>
      </c>
      <c r="D69" s="96" t="s">
        <v>166</v>
      </c>
      <c r="E69" s="96" t="s">
        <v>168</v>
      </c>
      <c r="F69" s="96" t="s">
        <v>119</v>
      </c>
      <c r="G69" s="73">
        <v>459280</v>
      </c>
    </row>
    <row r="70" spans="1:7" ht="22.5" hidden="1" x14ac:dyDescent="0.25">
      <c r="A70" s="94" t="s">
        <v>120</v>
      </c>
      <c r="B70" s="95" t="s">
        <v>109</v>
      </c>
      <c r="C70" s="96" t="s">
        <v>113</v>
      </c>
      <c r="D70" s="96" t="s">
        <v>166</v>
      </c>
      <c r="E70" s="96" t="s">
        <v>168</v>
      </c>
      <c r="F70" s="96" t="s">
        <v>121</v>
      </c>
      <c r="G70" s="73">
        <v>459280</v>
      </c>
    </row>
    <row r="71" spans="1:7" ht="33.75" x14ac:dyDescent="0.25">
      <c r="A71" s="88" t="s">
        <v>169</v>
      </c>
      <c r="B71" s="89" t="s">
        <v>109</v>
      </c>
      <c r="C71" s="90" t="s">
        <v>113</v>
      </c>
      <c r="D71" s="90" t="s">
        <v>166</v>
      </c>
      <c r="E71" s="90" t="s">
        <v>170</v>
      </c>
      <c r="F71" s="90"/>
      <c r="G71" s="72">
        <v>507440</v>
      </c>
    </row>
    <row r="72" spans="1:7" ht="56.25" x14ac:dyDescent="0.25">
      <c r="A72" s="94" t="s">
        <v>118</v>
      </c>
      <c r="B72" s="95" t="s">
        <v>109</v>
      </c>
      <c r="C72" s="96" t="s">
        <v>113</v>
      </c>
      <c r="D72" s="96" t="s">
        <v>166</v>
      </c>
      <c r="E72" s="96" t="s">
        <v>170</v>
      </c>
      <c r="F72" s="96" t="s">
        <v>119</v>
      </c>
      <c r="G72" s="73">
        <v>459280</v>
      </c>
    </row>
    <row r="73" spans="1:7" ht="22.5" x14ac:dyDescent="0.25">
      <c r="A73" s="94" t="s">
        <v>120</v>
      </c>
      <c r="B73" s="95" t="s">
        <v>109</v>
      </c>
      <c r="C73" s="96" t="s">
        <v>113</v>
      </c>
      <c r="D73" s="96" t="s">
        <v>166</v>
      </c>
      <c r="E73" s="96" t="s">
        <v>170</v>
      </c>
      <c r="F73" s="96" t="s">
        <v>121</v>
      </c>
      <c r="G73" s="73">
        <v>459280</v>
      </c>
    </row>
    <row r="74" spans="1:7" ht="22.5" x14ac:dyDescent="0.25">
      <c r="A74" s="94" t="s">
        <v>130</v>
      </c>
      <c r="B74" s="95" t="s">
        <v>109</v>
      </c>
      <c r="C74" s="96" t="s">
        <v>113</v>
      </c>
      <c r="D74" s="96" t="s">
        <v>166</v>
      </c>
      <c r="E74" s="96" t="s">
        <v>170</v>
      </c>
      <c r="F74" s="96" t="s">
        <v>131</v>
      </c>
      <c r="G74" s="73">
        <v>48160</v>
      </c>
    </row>
    <row r="75" spans="1:7" ht="22.5" x14ac:dyDescent="0.25">
      <c r="A75" s="94" t="s">
        <v>132</v>
      </c>
      <c r="B75" s="95" t="s">
        <v>109</v>
      </c>
      <c r="C75" s="96" t="s">
        <v>113</v>
      </c>
      <c r="D75" s="96" t="s">
        <v>166</v>
      </c>
      <c r="E75" s="96" t="s">
        <v>170</v>
      </c>
      <c r="F75" s="96" t="s">
        <v>133</v>
      </c>
      <c r="G75" s="73">
        <v>48160</v>
      </c>
    </row>
    <row r="76" spans="1:7" ht="22.5" x14ac:dyDescent="0.25">
      <c r="A76" s="88" t="s">
        <v>171</v>
      </c>
      <c r="B76" s="89" t="s">
        <v>109</v>
      </c>
      <c r="C76" s="90" t="s">
        <v>166</v>
      </c>
      <c r="D76" s="90"/>
      <c r="E76" s="90"/>
      <c r="F76" s="90"/>
      <c r="G76" s="91">
        <f>G81+G84</f>
        <v>685937.5</v>
      </c>
    </row>
    <row r="77" spans="1:7" ht="33.75" x14ac:dyDescent="0.25">
      <c r="A77" s="88" t="s">
        <v>172</v>
      </c>
      <c r="B77" s="89" t="s">
        <v>109</v>
      </c>
      <c r="C77" s="90" t="s">
        <v>166</v>
      </c>
      <c r="D77" s="90" t="s">
        <v>173</v>
      </c>
      <c r="E77" s="90"/>
      <c r="F77" s="90"/>
      <c r="G77" s="93">
        <v>685937.53</v>
      </c>
    </row>
    <row r="78" spans="1:7" ht="45" x14ac:dyDescent="0.25">
      <c r="A78" s="88" t="s">
        <v>174</v>
      </c>
      <c r="B78" s="89" t="s">
        <v>109</v>
      </c>
      <c r="C78" s="90" t="s">
        <v>166</v>
      </c>
      <c r="D78" s="90" t="s">
        <v>173</v>
      </c>
      <c r="E78" s="92" t="s">
        <v>175</v>
      </c>
      <c r="F78" s="90"/>
      <c r="G78" s="93">
        <v>685937.53</v>
      </c>
    </row>
    <row r="79" spans="1:7" ht="22.5" x14ac:dyDescent="0.25">
      <c r="A79" s="88" t="s">
        <v>176</v>
      </c>
      <c r="B79" s="89" t="s">
        <v>109</v>
      </c>
      <c r="C79" s="90" t="s">
        <v>166</v>
      </c>
      <c r="D79" s="90" t="s">
        <v>173</v>
      </c>
      <c r="E79" s="90" t="s">
        <v>177</v>
      </c>
      <c r="F79" s="90"/>
      <c r="G79" s="93">
        <v>685937.53</v>
      </c>
    </row>
    <row r="80" spans="1:7" ht="22.5" x14ac:dyDescent="0.25">
      <c r="A80" s="94" t="s">
        <v>130</v>
      </c>
      <c r="B80" s="95" t="s">
        <v>109</v>
      </c>
      <c r="C80" s="96" t="s">
        <v>166</v>
      </c>
      <c r="D80" s="96" t="s">
        <v>173</v>
      </c>
      <c r="E80" s="96" t="s">
        <v>177</v>
      </c>
      <c r="F80" s="96" t="s">
        <v>131</v>
      </c>
      <c r="G80" s="97">
        <v>262537.53000000003</v>
      </c>
    </row>
    <row r="81" spans="1:8" ht="22.5" x14ac:dyDescent="0.25">
      <c r="A81" s="94" t="s">
        <v>132</v>
      </c>
      <c r="B81" s="95" t="s">
        <v>109</v>
      </c>
      <c r="C81" s="96" t="s">
        <v>166</v>
      </c>
      <c r="D81" s="96" t="s">
        <v>173</v>
      </c>
      <c r="E81" s="96" t="s">
        <v>177</v>
      </c>
      <c r="F81" s="96" t="s">
        <v>133</v>
      </c>
      <c r="G81" s="97">
        <v>262537.5</v>
      </c>
    </row>
    <row r="82" spans="1:8" ht="22.5" x14ac:dyDescent="0.25">
      <c r="A82" s="94" t="s">
        <v>178</v>
      </c>
      <c r="B82" s="95" t="s">
        <v>109</v>
      </c>
      <c r="C82" s="96" t="s">
        <v>166</v>
      </c>
      <c r="D82" s="96" t="s">
        <v>173</v>
      </c>
      <c r="E82" s="96">
        <v>5000002280</v>
      </c>
      <c r="F82" s="100"/>
      <c r="G82" s="97">
        <v>423400</v>
      </c>
    </row>
    <row r="83" spans="1:8" ht="22.5" x14ac:dyDescent="0.25">
      <c r="A83" s="94" t="s">
        <v>130</v>
      </c>
      <c r="B83" s="95" t="s">
        <v>109</v>
      </c>
      <c r="C83" s="96" t="s">
        <v>166</v>
      </c>
      <c r="D83" s="96" t="s">
        <v>173</v>
      </c>
      <c r="E83" s="96">
        <v>5000002280</v>
      </c>
      <c r="F83" s="100" t="s">
        <v>131</v>
      </c>
      <c r="G83" s="97">
        <v>423400</v>
      </c>
    </row>
    <row r="84" spans="1:8" ht="22.5" x14ac:dyDescent="0.25">
      <c r="A84" s="94" t="s">
        <v>132</v>
      </c>
      <c r="B84" s="95" t="s">
        <v>109</v>
      </c>
      <c r="C84" s="96" t="s">
        <v>166</v>
      </c>
      <c r="D84" s="96" t="s">
        <v>173</v>
      </c>
      <c r="E84" s="96">
        <v>5000002280</v>
      </c>
      <c r="F84" s="100" t="s">
        <v>133</v>
      </c>
      <c r="G84" s="97">
        <v>423400</v>
      </c>
    </row>
    <row r="85" spans="1:8" x14ac:dyDescent="0.25">
      <c r="A85" s="88" t="s">
        <v>179</v>
      </c>
      <c r="B85" s="98" t="s">
        <v>109</v>
      </c>
      <c r="C85" s="98" t="s">
        <v>125</v>
      </c>
      <c r="D85" s="98"/>
      <c r="E85" s="98"/>
      <c r="F85" s="98"/>
      <c r="G85" s="91">
        <v>12245438.140000001</v>
      </c>
    </row>
    <row r="86" spans="1:8" x14ac:dyDescent="0.25">
      <c r="A86" s="88" t="s">
        <v>180</v>
      </c>
      <c r="B86" s="89" t="s">
        <v>109</v>
      </c>
      <c r="C86" s="90" t="s">
        <v>125</v>
      </c>
      <c r="D86" s="90" t="s">
        <v>181</v>
      </c>
      <c r="E86" s="90"/>
      <c r="F86" s="90"/>
      <c r="G86" s="93">
        <v>12245438.140000001</v>
      </c>
    </row>
    <row r="87" spans="1:8" ht="22.5" x14ac:dyDescent="0.25">
      <c r="A87" s="88" t="s">
        <v>182</v>
      </c>
      <c r="B87" s="89" t="s">
        <v>109</v>
      </c>
      <c r="C87" s="90" t="s">
        <v>125</v>
      </c>
      <c r="D87" s="90" t="s">
        <v>181</v>
      </c>
      <c r="E87" s="92" t="s">
        <v>183</v>
      </c>
      <c r="F87" s="90"/>
      <c r="G87" s="93">
        <v>12245438.140000001</v>
      </c>
      <c r="H87" s="33"/>
    </row>
    <row r="88" spans="1:8" ht="22.5" x14ac:dyDescent="0.25">
      <c r="A88" s="94" t="s">
        <v>184</v>
      </c>
      <c r="B88" s="95" t="s">
        <v>109</v>
      </c>
      <c r="C88" s="96" t="s">
        <v>125</v>
      </c>
      <c r="D88" s="96" t="s">
        <v>181</v>
      </c>
      <c r="E88" s="96" t="s">
        <v>185</v>
      </c>
      <c r="F88" s="96"/>
      <c r="G88" s="97">
        <v>11556669.85</v>
      </c>
    </row>
    <row r="89" spans="1:8" ht="22.5" x14ac:dyDescent="0.25">
      <c r="A89" s="94" t="s">
        <v>130</v>
      </c>
      <c r="B89" s="95" t="s">
        <v>109</v>
      </c>
      <c r="C89" s="96" t="s">
        <v>125</v>
      </c>
      <c r="D89" s="96" t="s">
        <v>181</v>
      </c>
      <c r="E89" s="96" t="s">
        <v>185</v>
      </c>
      <c r="F89" s="96">
        <v>200</v>
      </c>
      <c r="G89" s="97">
        <v>11556669.85</v>
      </c>
    </row>
    <row r="90" spans="1:8" ht="22.5" x14ac:dyDescent="0.25">
      <c r="A90" s="94" t="s">
        <v>132</v>
      </c>
      <c r="B90" s="95" t="s">
        <v>109</v>
      </c>
      <c r="C90" s="96" t="s">
        <v>125</v>
      </c>
      <c r="D90" s="96" t="s">
        <v>181</v>
      </c>
      <c r="E90" s="96" t="s">
        <v>185</v>
      </c>
      <c r="F90" s="96" t="s">
        <v>133</v>
      </c>
      <c r="G90" s="97">
        <v>11556669.85</v>
      </c>
    </row>
    <row r="91" spans="1:8" ht="22.5" x14ac:dyDescent="0.25">
      <c r="A91" s="94" t="s">
        <v>186</v>
      </c>
      <c r="B91" s="95" t="s">
        <v>109</v>
      </c>
      <c r="C91" s="96" t="s">
        <v>125</v>
      </c>
      <c r="D91" s="96" t="s">
        <v>181</v>
      </c>
      <c r="E91" s="100" t="s">
        <v>187</v>
      </c>
      <c r="F91" s="100"/>
      <c r="G91" s="97">
        <v>688768.29</v>
      </c>
    </row>
    <row r="92" spans="1:8" ht="22.5" x14ac:dyDescent="0.25">
      <c r="A92" s="94" t="s">
        <v>130</v>
      </c>
      <c r="B92" s="95" t="s">
        <v>109</v>
      </c>
      <c r="C92" s="96" t="s">
        <v>125</v>
      </c>
      <c r="D92" s="96" t="s">
        <v>181</v>
      </c>
      <c r="E92" s="100" t="s">
        <v>187</v>
      </c>
      <c r="F92" s="100" t="s">
        <v>131</v>
      </c>
      <c r="G92" s="97">
        <v>688768.29</v>
      </c>
    </row>
    <row r="93" spans="1:8" ht="22.5" x14ac:dyDescent="0.25">
      <c r="A93" s="94" t="s">
        <v>132</v>
      </c>
      <c r="B93" s="95" t="s">
        <v>109</v>
      </c>
      <c r="C93" s="96" t="s">
        <v>125</v>
      </c>
      <c r="D93" s="96" t="s">
        <v>181</v>
      </c>
      <c r="E93" s="100" t="s">
        <v>187</v>
      </c>
      <c r="F93" s="100" t="s">
        <v>133</v>
      </c>
      <c r="G93" s="97">
        <v>688768.29</v>
      </c>
    </row>
    <row r="94" spans="1:8" x14ac:dyDescent="0.25">
      <c r="A94" s="88" t="s">
        <v>188</v>
      </c>
      <c r="B94" s="89" t="s">
        <v>109</v>
      </c>
      <c r="C94" s="90" t="s">
        <v>189</v>
      </c>
      <c r="D94" s="90"/>
      <c r="E94" s="90"/>
      <c r="F94" s="90"/>
      <c r="G94" s="91">
        <f>G95+G100</f>
        <v>9127410.4500000011</v>
      </c>
    </row>
    <row r="95" spans="1:8" x14ac:dyDescent="0.25">
      <c r="A95" s="88" t="s">
        <v>190</v>
      </c>
      <c r="B95" s="89" t="s">
        <v>109</v>
      </c>
      <c r="C95" s="90" t="s">
        <v>189</v>
      </c>
      <c r="D95" s="90" t="s">
        <v>111</v>
      </c>
      <c r="E95" s="90"/>
      <c r="F95" s="90"/>
      <c r="G95" s="93">
        <v>13780.97</v>
      </c>
    </row>
    <row r="96" spans="1:8" x14ac:dyDescent="0.25">
      <c r="A96" s="88" t="s">
        <v>114</v>
      </c>
      <c r="B96" s="89" t="s">
        <v>109</v>
      </c>
      <c r="C96" s="90" t="s">
        <v>189</v>
      </c>
      <c r="D96" s="90" t="s">
        <v>111</v>
      </c>
      <c r="E96" s="92" t="s">
        <v>115</v>
      </c>
      <c r="F96" s="90"/>
      <c r="G96" s="93">
        <v>13780.97</v>
      </c>
    </row>
    <row r="97" spans="1:7" ht="22.5" x14ac:dyDescent="0.25">
      <c r="A97" s="88" t="s">
        <v>191</v>
      </c>
      <c r="B97" s="89" t="s">
        <v>109</v>
      </c>
      <c r="C97" s="90" t="s">
        <v>189</v>
      </c>
      <c r="D97" s="90" t="s">
        <v>111</v>
      </c>
      <c r="E97" s="90" t="s">
        <v>192</v>
      </c>
      <c r="F97" s="90"/>
      <c r="G97" s="93">
        <v>13780.97</v>
      </c>
    </row>
    <row r="98" spans="1:7" ht="22.5" x14ac:dyDescent="0.25">
      <c r="A98" s="94" t="s">
        <v>130</v>
      </c>
      <c r="B98" s="95" t="s">
        <v>109</v>
      </c>
      <c r="C98" s="96" t="s">
        <v>189</v>
      </c>
      <c r="D98" s="96" t="s">
        <v>111</v>
      </c>
      <c r="E98" s="96" t="s">
        <v>192</v>
      </c>
      <c r="F98" s="96" t="s">
        <v>131</v>
      </c>
      <c r="G98" s="97">
        <v>13780.97</v>
      </c>
    </row>
    <row r="99" spans="1:7" ht="22.5" x14ac:dyDescent="0.25">
      <c r="A99" s="94" t="s">
        <v>132</v>
      </c>
      <c r="B99" s="95" t="s">
        <v>109</v>
      </c>
      <c r="C99" s="96" t="s">
        <v>189</v>
      </c>
      <c r="D99" s="96" t="s">
        <v>111</v>
      </c>
      <c r="E99" s="96" t="s">
        <v>192</v>
      </c>
      <c r="F99" s="96" t="s">
        <v>133</v>
      </c>
      <c r="G99" s="97">
        <v>13780.97</v>
      </c>
    </row>
    <row r="100" spans="1:7" x14ac:dyDescent="0.25">
      <c r="A100" s="88" t="s">
        <v>193</v>
      </c>
      <c r="B100" s="89" t="s">
        <v>109</v>
      </c>
      <c r="C100" s="90" t="s">
        <v>189</v>
      </c>
      <c r="D100" s="90" t="s">
        <v>166</v>
      </c>
      <c r="E100" s="90"/>
      <c r="F100" s="90"/>
      <c r="G100" s="91">
        <f>G101</f>
        <v>9113629.4800000004</v>
      </c>
    </row>
    <row r="101" spans="1:7" ht="22.5" x14ac:dyDescent="0.25">
      <c r="A101" s="88" t="s">
        <v>194</v>
      </c>
      <c r="B101" s="89" t="s">
        <v>109</v>
      </c>
      <c r="C101" s="90" t="s">
        <v>189</v>
      </c>
      <c r="D101" s="90" t="s">
        <v>166</v>
      </c>
      <c r="E101" s="92" t="s">
        <v>195</v>
      </c>
      <c r="F101" s="90"/>
      <c r="G101" s="72">
        <f>G102+G112+G118</f>
        <v>9113629.4800000004</v>
      </c>
    </row>
    <row r="102" spans="1:7" ht="33.75" x14ac:dyDescent="0.25">
      <c r="A102" s="88" t="s">
        <v>196</v>
      </c>
      <c r="B102" s="89" t="s">
        <v>109</v>
      </c>
      <c r="C102" s="90" t="s">
        <v>189</v>
      </c>
      <c r="D102" s="90" t="s">
        <v>166</v>
      </c>
      <c r="E102" s="90" t="s">
        <v>197</v>
      </c>
      <c r="F102" s="90"/>
      <c r="G102" s="93">
        <v>3655477.17</v>
      </c>
    </row>
    <row r="103" spans="1:7" ht="22.5" x14ac:dyDescent="0.25">
      <c r="A103" s="88" t="s">
        <v>198</v>
      </c>
      <c r="B103" s="89" t="s">
        <v>109</v>
      </c>
      <c r="C103" s="90" t="s">
        <v>189</v>
      </c>
      <c r="D103" s="90" t="s">
        <v>166</v>
      </c>
      <c r="E103" s="90" t="s">
        <v>199</v>
      </c>
      <c r="F103" s="90"/>
      <c r="G103" s="93">
        <v>3655477.17</v>
      </c>
    </row>
    <row r="104" spans="1:7" ht="22.5" x14ac:dyDescent="0.25">
      <c r="A104" s="94" t="s">
        <v>130</v>
      </c>
      <c r="B104" s="95" t="s">
        <v>109</v>
      </c>
      <c r="C104" s="96" t="s">
        <v>189</v>
      </c>
      <c r="D104" s="96" t="s">
        <v>166</v>
      </c>
      <c r="E104" s="96" t="s">
        <v>199</v>
      </c>
      <c r="F104" s="96" t="s">
        <v>131</v>
      </c>
      <c r="G104" s="97">
        <v>3655477.17</v>
      </c>
    </row>
    <row r="105" spans="1:7" ht="22.5" x14ac:dyDescent="0.25">
      <c r="A105" s="94" t="s">
        <v>132</v>
      </c>
      <c r="B105" s="95" t="s">
        <v>109</v>
      </c>
      <c r="C105" s="96" t="s">
        <v>189</v>
      </c>
      <c r="D105" s="96" t="s">
        <v>166</v>
      </c>
      <c r="E105" s="96" t="s">
        <v>199</v>
      </c>
      <c r="F105" s="96" t="s">
        <v>133</v>
      </c>
      <c r="G105" s="97">
        <v>3655477.17</v>
      </c>
    </row>
    <row r="106" spans="1:7" hidden="1" x14ac:dyDescent="0.25">
      <c r="A106" s="94" t="s">
        <v>134</v>
      </c>
      <c r="B106" s="95" t="s">
        <v>109</v>
      </c>
      <c r="C106" s="96" t="s">
        <v>189</v>
      </c>
      <c r="D106" s="96" t="s">
        <v>166</v>
      </c>
      <c r="E106" s="96" t="s">
        <v>199</v>
      </c>
      <c r="F106" s="96" t="s">
        <v>135</v>
      </c>
      <c r="G106" s="97">
        <v>36</v>
      </c>
    </row>
    <row r="107" spans="1:7" hidden="1" x14ac:dyDescent="0.25">
      <c r="A107" s="94" t="s">
        <v>136</v>
      </c>
      <c r="B107" s="95" t="s">
        <v>109</v>
      </c>
      <c r="C107" s="96" t="s">
        <v>189</v>
      </c>
      <c r="D107" s="96" t="s">
        <v>166</v>
      </c>
      <c r="E107" s="96" t="s">
        <v>199</v>
      </c>
      <c r="F107" s="96">
        <v>850</v>
      </c>
      <c r="G107" s="97">
        <v>9100</v>
      </c>
    </row>
    <row r="108" spans="1:7" ht="33.75" hidden="1" x14ac:dyDescent="0.25">
      <c r="A108" s="88" t="s">
        <v>200</v>
      </c>
      <c r="B108" s="89" t="s">
        <v>109</v>
      </c>
      <c r="C108" s="90" t="s">
        <v>189</v>
      </c>
      <c r="D108" s="90" t="s">
        <v>166</v>
      </c>
      <c r="E108" s="90" t="s">
        <v>201</v>
      </c>
      <c r="F108" s="90"/>
      <c r="G108" s="93">
        <v>56000</v>
      </c>
    </row>
    <row r="109" spans="1:7" ht="22.5" hidden="1" x14ac:dyDescent="0.25">
      <c r="A109" s="88" t="s">
        <v>202</v>
      </c>
      <c r="B109" s="89" t="s">
        <v>109</v>
      </c>
      <c r="C109" s="90" t="s">
        <v>189</v>
      </c>
      <c r="D109" s="90" t="s">
        <v>166</v>
      </c>
      <c r="E109" s="90" t="s">
        <v>203</v>
      </c>
      <c r="F109" s="90"/>
      <c r="G109" s="93">
        <v>56000</v>
      </c>
    </row>
    <row r="110" spans="1:7" ht="22.5" hidden="1" x14ac:dyDescent="0.25">
      <c r="A110" s="94" t="s">
        <v>130</v>
      </c>
      <c r="B110" s="95" t="s">
        <v>109</v>
      </c>
      <c r="C110" s="96" t="s">
        <v>189</v>
      </c>
      <c r="D110" s="96" t="s">
        <v>166</v>
      </c>
      <c r="E110" s="96" t="s">
        <v>203</v>
      </c>
      <c r="F110" s="96" t="s">
        <v>131</v>
      </c>
      <c r="G110" s="97">
        <v>56000</v>
      </c>
    </row>
    <row r="111" spans="1:7" ht="22.5" hidden="1" x14ac:dyDescent="0.25">
      <c r="A111" s="94" t="s">
        <v>132</v>
      </c>
      <c r="B111" s="95" t="s">
        <v>109</v>
      </c>
      <c r="C111" s="96" t="s">
        <v>189</v>
      </c>
      <c r="D111" s="96" t="s">
        <v>166</v>
      </c>
      <c r="E111" s="96" t="s">
        <v>203</v>
      </c>
      <c r="F111" s="96" t="s">
        <v>133</v>
      </c>
      <c r="G111" s="97">
        <v>56000</v>
      </c>
    </row>
    <row r="112" spans="1:7" ht="45" x14ac:dyDescent="0.25">
      <c r="A112" s="88" t="s">
        <v>204</v>
      </c>
      <c r="B112" s="89" t="s">
        <v>109</v>
      </c>
      <c r="C112" s="90" t="s">
        <v>189</v>
      </c>
      <c r="D112" s="90" t="s">
        <v>166</v>
      </c>
      <c r="E112" s="90" t="s">
        <v>205</v>
      </c>
      <c r="F112" s="90"/>
      <c r="G112" s="93">
        <v>69100</v>
      </c>
    </row>
    <row r="113" spans="1:7" ht="33.75" x14ac:dyDescent="0.25">
      <c r="A113" s="88" t="s">
        <v>206</v>
      </c>
      <c r="B113" s="89" t="s">
        <v>109</v>
      </c>
      <c r="C113" s="90" t="s">
        <v>189</v>
      </c>
      <c r="D113" s="90" t="s">
        <v>166</v>
      </c>
      <c r="E113" s="90" t="s">
        <v>207</v>
      </c>
      <c r="F113" s="90"/>
      <c r="G113" s="93">
        <v>69100</v>
      </c>
    </row>
    <row r="114" spans="1:7" ht="22.5" x14ac:dyDescent="0.25">
      <c r="A114" s="94" t="s">
        <v>130</v>
      </c>
      <c r="B114" s="95" t="s">
        <v>109</v>
      </c>
      <c r="C114" s="96" t="s">
        <v>189</v>
      </c>
      <c r="D114" s="96" t="s">
        <v>166</v>
      </c>
      <c r="E114" s="96" t="s">
        <v>207</v>
      </c>
      <c r="F114" s="96" t="s">
        <v>131</v>
      </c>
      <c r="G114" s="97">
        <v>60000</v>
      </c>
    </row>
    <row r="115" spans="1:7" ht="22.5" x14ac:dyDescent="0.25">
      <c r="A115" s="94" t="s">
        <v>132</v>
      </c>
      <c r="B115" s="95" t="s">
        <v>109</v>
      </c>
      <c r="C115" s="96" t="s">
        <v>189</v>
      </c>
      <c r="D115" s="96" t="s">
        <v>166</v>
      </c>
      <c r="E115" s="96" t="s">
        <v>207</v>
      </c>
      <c r="F115" s="96" t="s">
        <v>133</v>
      </c>
      <c r="G115" s="97">
        <v>60000</v>
      </c>
    </row>
    <row r="116" spans="1:7" x14ac:dyDescent="0.25">
      <c r="A116" s="94" t="s">
        <v>134</v>
      </c>
      <c r="B116" s="95" t="s">
        <v>109</v>
      </c>
      <c r="C116" s="96" t="s">
        <v>189</v>
      </c>
      <c r="D116" s="96" t="s">
        <v>166</v>
      </c>
      <c r="E116" s="96" t="s">
        <v>207</v>
      </c>
      <c r="F116" s="96" t="s">
        <v>135</v>
      </c>
      <c r="G116" s="97">
        <v>9100</v>
      </c>
    </row>
    <row r="117" spans="1:7" x14ac:dyDescent="0.25">
      <c r="A117" s="94" t="s">
        <v>137</v>
      </c>
      <c r="B117" s="95" t="s">
        <v>109</v>
      </c>
      <c r="C117" s="96" t="s">
        <v>189</v>
      </c>
      <c r="D117" s="96" t="s">
        <v>166</v>
      </c>
      <c r="E117" s="96" t="s">
        <v>207</v>
      </c>
      <c r="F117" s="96" t="s">
        <v>138</v>
      </c>
      <c r="G117" s="97">
        <v>9100</v>
      </c>
    </row>
    <row r="118" spans="1:7" ht="56.25" x14ac:dyDescent="0.25">
      <c r="A118" s="88" t="s">
        <v>208</v>
      </c>
      <c r="B118" s="89" t="s">
        <v>109</v>
      </c>
      <c r="C118" s="90" t="s">
        <v>189</v>
      </c>
      <c r="D118" s="90" t="s">
        <v>166</v>
      </c>
      <c r="E118" s="90" t="s">
        <v>209</v>
      </c>
      <c r="F118" s="90"/>
      <c r="G118" s="93">
        <f>G119+G122+G124</f>
        <v>5389052.3099999996</v>
      </c>
    </row>
    <row r="119" spans="1:7" ht="22.5" x14ac:dyDescent="0.25">
      <c r="A119" s="88" t="s">
        <v>210</v>
      </c>
      <c r="B119" s="89" t="s">
        <v>109</v>
      </c>
      <c r="C119" s="90" t="s">
        <v>189</v>
      </c>
      <c r="D119" s="90" t="s">
        <v>166</v>
      </c>
      <c r="E119" s="90" t="s">
        <v>211</v>
      </c>
      <c r="F119" s="90"/>
      <c r="G119" s="93">
        <v>2863799.78</v>
      </c>
    </row>
    <row r="120" spans="1:7" ht="22.5" x14ac:dyDescent="0.25">
      <c r="A120" s="94" t="s">
        <v>130</v>
      </c>
      <c r="B120" s="95" t="s">
        <v>109</v>
      </c>
      <c r="C120" s="96" t="s">
        <v>189</v>
      </c>
      <c r="D120" s="96" t="s">
        <v>166</v>
      </c>
      <c r="E120" s="96" t="s">
        <v>211</v>
      </c>
      <c r="F120" s="96" t="s">
        <v>131</v>
      </c>
      <c r="G120" s="97">
        <v>2863799.78</v>
      </c>
    </row>
    <row r="121" spans="1:7" ht="22.5" x14ac:dyDescent="0.25">
      <c r="A121" s="94" t="s">
        <v>132</v>
      </c>
      <c r="B121" s="95" t="s">
        <v>109</v>
      </c>
      <c r="C121" s="96" t="s">
        <v>189</v>
      </c>
      <c r="D121" s="96" t="s">
        <v>166</v>
      </c>
      <c r="E121" s="96" t="s">
        <v>211</v>
      </c>
      <c r="F121" s="96" t="s">
        <v>133</v>
      </c>
      <c r="G121" s="97">
        <v>2863799.78</v>
      </c>
    </row>
    <row r="122" spans="1:7" ht="33.75" x14ac:dyDescent="0.25">
      <c r="A122" s="94" t="s">
        <v>212</v>
      </c>
      <c r="B122" s="95" t="s">
        <v>109</v>
      </c>
      <c r="C122" s="96" t="s">
        <v>189</v>
      </c>
      <c r="D122" s="96" t="s">
        <v>166</v>
      </c>
      <c r="E122" s="100" t="s">
        <v>213</v>
      </c>
      <c r="F122" s="100" t="s">
        <v>131</v>
      </c>
      <c r="G122" s="97">
        <v>2500000</v>
      </c>
    </row>
    <row r="123" spans="1:7" ht="22.5" x14ac:dyDescent="0.25">
      <c r="A123" s="94" t="s">
        <v>130</v>
      </c>
      <c r="B123" s="95" t="s">
        <v>109</v>
      </c>
      <c r="C123" s="96" t="s">
        <v>189</v>
      </c>
      <c r="D123" s="96" t="s">
        <v>166</v>
      </c>
      <c r="E123" s="100" t="s">
        <v>213</v>
      </c>
      <c r="F123" s="100" t="s">
        <v>133</v>
      </c>
      <c r="G123" s="97">
        <v>2500000</v>
      </c>
    </row>
    <row r="124" spans="1:7" ht="45" x14ac:dyDescent="0.25">
      <c r="A124" s="94" t="s">
        <v>214</v>
      </c>
      <c r="B124" s="95" t="s">
        <v>109</v>
      </c>
      <c r="C124" s="96" t="s">
        <v>189</v>
      </c>
      <c r="D124" s="96" t="s">
        <v>166</v>
      </c>
      <c r="E124" s="100" t="s">
        <v>215</v>
      </c>
      <c r="F124" s="100" t="s">
        <v>131</v>
      </c>
      <c r="G124" s="97">
        <v>25252.53</v>
      </c>
    </row>
    <row r="125" spans="1:7" ht="22.5" x14ac:dyDescent="0.25">
      <c r="A125" s="94" t="s">
        <v>130</v>
      </c>
      <c r="B125" s="95" t="s">
        <v>109</v>
      </c>
      <c r="C125" s="96" t="s">
        <v>189</v>
      </c>
      <c r="D125" s="96" t="s">
        <v>166</v>
      </c>
      <c r="E125" s="100" t="s">
        <v>215</v>
      </c>
      <c r="F125" s="100" t="s">
        <v>133</v>
      </c>
      <c r="G125" s="97">
        <v>25252.53</v>
      </c>
    </row>
    <row r="126" spans="1:7" x14ac:dyDescent="0.25">
      <c r="A126" s="88" t="s">
        <v>216</v>
      </c>
      <c r="B126" s="89" t="s">
        <v>109</v>
      </c>
      <c r="C126" s="90" t="s">
        <v>149</v>
      </c>
      <c r="D126" s="90"/>
      <c r="E126" s="90"/>
      <c r="F126" s="90"/>
      <c r="G126" s="91">
        <v>67170.75</v>
      </c>
    </row>
    <row r="127" spans="1:7" x14ac:dyDescent="0.25">
      <c r="A127" s="88" t="s">
        <v>217</v>
      </c>
      <c r="B127" s="89" t="s">
        <v>109</v>
      </c>
      <c r="C127" s="90" t="s">
        <v>149</v>
      </c>
      <c r="D127" s="90" t="s">
        <v>149</v>
      </c>
      <c r="E127" s="90"/>
      <c r="F127" s="90"/>
      <c r="G127" s="93">
        <v>67170.75</v>
      </c>
    </row>
    <row r="128" spans="1:7" ht="33.75" x14ac:dyDescent="0.25">
      <c r="A128" s="88" t="s">
        <v>218</v>
      </c>
      <c r="B128" s="89" t="s">
        <v>109</v>
      </c>
      <c r="C128" s="90" t="s">
        <v>149</v>
      </c>
      <c r="D128" s="90" t="s">
        <v>149</v>
      </c>
      <c r="E128" s="92" t="s">
        <v>219</v>
      </c>
      <c r="F128" s="90"/>
      <c r="G128" s="93">
        <v>67170.75</v>
      </c>
    </row>
    <row r="129" spans="1:7" ht="22.5" x14ac:dyDescent="0.25">
      <c r="A129" s="88" t="s">
        <v>220</v>
      </c>
      <c r="B129" s="89" t="s">
        <v>109</v>
      </c>
      <c r="C129" s="90" t="s">
        <v>149</v>
      </c>
      <c r="D129" s="90" t="s">
        <v>149</v>
      </c>
      <c r="E129" s="90" t="s">
        <v>221</v>
      </c>
      <c r="F129" s="90"/>
      <c r="G129" s="93">
        <v>67170.75</v>
      </c>
    </row>
    <row r="130" spans="1:7" ht="22.5" x14ac:dyDescent="0.25">
      <c r="A130" s="94" t="s">
        <v>130</v>
      </c>
      <c r="B130" s="95" t="s">
        <v>109</v>
      </c>
      <c r="C130" s="96" t="s">
        <v>149</v>
      </c>
      <c r="D130" s="96" t="s">
        <v>149</v>
      </c>
      <c r="E130" s="96" t="s">
        <v>221</v>
      </c>
      <c r="F130" s="96" t="s">
        <v>131</v>
      </c>
      <c r="G130" s="97">
        <v>67170.75</v>
      </c>
    </row>
    <row r="131" spans="1:7" ht="22.5" x14ac:dyDescent="0.25">
      <c r="A131" s="94" t="s">
        <v>132</v>
      </c>
      <c r="B131" s="95" t="s">
        <v>109</v>
      </c>
      <c r="C131" s="96" t="s">
        <v>149</v>
      </c>
      <c r="D131" s="96" t="s">
        <v>149</v>
      </c>
      <c r="E131" s="96" t="s">
        <v>221</v>
      </c>
      <c r="F131" s="96" t="s">
        <v>133</v>
      </c>
      <c r="G131" s="97">
        <v>67170.75</v>
      </c>
    </row>
    <row r="132" spans="1:7" x14ac:dyDescent="0.25">
      <c r="A132" s="88" t="s">
        <v>222</v>
      </c>
      <c r="B132" s="89" t="s">
        <v>109</v>
      </c>
      <c r="C132" s="90" t="s">
        <v>223</v>
      </c>
      <c r="D132" s="90"/>
      <c r="E132" s="90"/>
      <c r="F132" s="90"/>
      <c r="G132" s="91">
        <f>G133</f>
        <v>19605667.68</v>
      </c>
    </row>
    <row r="133" spans="1:7" x14ac:dyDescent="0.25">
      <c r="A133" s="88" t="s">
        <v>224</v>
      </c>
      <c r="B133" s="89" t="s">
        <v>109</v>
      </c>
      <c r="C133" s="90" t="s">
        <v>223</v>
      </c>
      <c r="D133" s="90" t="s">
        <v>111</v>
      </c>
      <c r="E133" s="90"/>
      <c r="F133" s="90"/>
      <c r="G133" s="93">
        <f>G134</f>
        <v>19605667.68</v>
      </c>
    </row>
    <row r="134" spans="1:7" ht="33.75" x14ac:dyDescent="0.25">
      <c r="A134" s="88" t="s">
        <v>225</v>
      </c>
      <c r="B134" s="89" t="s">
        <v>109</v>
      </c>
      <c r="C134" s="90" t="s">
        <v>223</v>
      </c>
      <c r="D134" s="90" t="s">
        <v>111</v>
      </c>
      <c r="E134" s="92" t="s">
        <v>226</v>
      </c>
      <c r="F134" s="90"/>
      <c r="G134" s="93">
        <f>G135+G138+G141</f>
        <v>19605667.68</v>
      </c>
    </row>
    <row r="135" spans="1:7" ht="33.75" x14ac:dyDescent="0.25">
      <c r="A135" s="88" t="s">
        <v>227</v>
      </c>
      <c r="B135" s="89" t="s">
        <v>109</v>
      </c>
      <c r="C135" s="101" t="s">
        <v>223</v>
      </c>
      <c r="D135" s="90" t="s">
        <v>111</v>
      </c>
      <c r="E135" s="102" t="s">
        <v>228</v>
      </c>
      <c r="F135" s="90"/>
      <c r="G135" s="93">
        <f>G136</f>
        <v>1500000</v>
      </c>
    </row>
    <row r="136" spans="1:7" ht="22.5" x14ac:dyDescent="0.25">
      <c r="A136" s="94" t="s">
        <v>130</v>
      </c>
      <c r="B136" s="95" t="s">
        <v>109</v>
      </c>
      <c r="C136" s="96" t="s">
        <v>223</v>
      </c>
      <c r="D136" s="96" t="s">
        <v>111</v>
      </c>
      <c r="E136" s="100" t="s">
        <v>228</v>
      </c>
      <c r="F136" s="100" t="s">
        <v>131</v>
      </c>
      <c r="G136" s="97">
        <v>1500000</v>
      </c>
    </row>
    <row r="137" spans="1:7" ht="22.5" x14ac:dyDescent="0.25">
      <c r="A137" s="94" t="s">
        <v>132</v>
      </c>
      <c r="B137" s="95" t="s">
        <v>109</v>
      </c>
      <c r="C137" s="96" t="s">
        <v>223</v>
      </c>
      <c r="D137" s="96" t="s">
        <v>111</v>
      </c>
      <c r="E137" s="100" t="s">
        <v>228</v>
      </c>
      <c r="F137" s="100" t="s">
        <v>133</v>
      </c>
      <c r="G137" s="97">
        <v>1500000</v>
      </c>
    </row>
    <row r="138" spans="1:7" ht="22.5" x14ac:dyDescent="0.25">
      <c r="A138" s="88" t="s">
        <v>229</v>
      </c>
      <c r="B138" s="89" t="s">
        <v>109</v>
      </c>
      <c r="C138" s="90" t="s">
        <v>223</v>
      </c>
      <c r="D138" s="90" t="s">
        <v>111</v>
      </c>
      <c r="E138" s="90" t="s">
        <v>230</v>
      </c>
      <c r="F138" s="90"/>
      <c r="G138" s="93">
        <v>15322442.98</v>
      </c>
    </row>
    <row r="139" spans="1:7" ht="22.5" x14ac:dyDescent="0.25">
      <c r="A139" s="94" t="s">
        <v>231</v>
      </c>
      <c r="B139" s="95" t="s">
        <v>109</v>
      </c>
      <c r="C139" s="96" t="s">
        <v>223</v>
      </c>
      <c r="D139" s="96" t="s">
        <v>111</v>
      </c>
      <c r="E139" s="96" t="s">
        <v>230</v>
      </c>
      <c r="F139" s="96" t="s">
        <v>232</v>
      </c>
      <c r="G139" s="97">
        <v>15322442.98</v>
      </c>
    </row>
    <row r="140" spans="1:7" x14ac:dyDescent="0.25">
      <c r="A140" s="94" t="s">
        <v>233</v>
      </c>
      <c r="B140" s="95" t="s">
        <v>109</v>
      </c>
      <c r="C140" s="96" t="s">
        <v>223</v>
      </c>
      <c r="D140" s="96" t="s">
        <v>111</v>
      </c>
      <c r="E140" s="96" t="s">
        <v>230</v>
      </c>
      <c r="F140" s="96" t="s">
        <v>234</v>
      </c>
      <c r="G140" s="97">
        <v>15322442.98</v>
      </c>
    </row>
    <row r="141" spans="1:7" ht="22.5" x14ac:dyDescent="0.25">
      <c r="A141" s="88" t="s">
        <v>122</v>
      </c>
      <c r="B141" s="89" t="s">
        <v>109</v>
      </c>
      <c r="C141" s="90" t="s">
        <v>223</v>
      </c>
      <c r="D141" s="90" t="s">
        <v>111</v>
      </c>
      <c r="E141" s="90" t="s">
        <v>235</v>
      </c>
      <c r="F141" s="90"/>
      <c r="G141" s="93">
        <v>2783224.7</v>
      </c>
    </row>
    <row r="142" spans="1:7" ht="22.5" x14ac:dyDescent="0.25">
      <c r="A142" s="94" t="s">
        <v>231</v>
      </c>
      <c r="B142" s="95" t="s">
        <v>109</v>
      </c>
      <c r="C142" s="96" t="s">
        <v>223</v>
      </c>
      <c r="D142" s="96" t="s">
        <v>111</v>
      </c>
      <c r="E142" s="96" t="s">
        <v>235</v>
      </c>
      <c r="F142" s="96" t="s">
        <v>232</v>
      </c>
      <c r="G142" s="97">
        <v>2783224.7</v>
      </c>
    </row>
    <row r="143" spans="1:7" x14ac:dyDescent="0.25">
      <c r="A143" s="94" t="s">
        <v>233</v>
      </c>
      <c r="B143" s="95" t="s">
        <v>109</v>
      </c>
      <c r="C143" s="96" t="s">
        <v>223</v>
      </c>
      <c r="D143" s="96" t="s">
        <v>111</v>
      </c>
      <c r="E143" s="96" t="s">
        <v>235</v>
      </c>
      <c r="F143" s="96" t="s">
        <v>234</v>
      </c>
      <c r="G143" s="97">
        <v>2783224.7</v>
      </c>
    </row>
    <row r="144" spans="1:7" x14ac:dyDescent="0.25">
      <c r="A144" s="88" t="s">
        <v>236</v>
      </c>
      <c r="B144" s="89" t="s">
        <v>109</v>
      </c>
      <c r="C144" s="90" t="s">
        <v>173</v>
      </c>
      <c r="D144" s="90"/>
      <c r="E144" s="90"/>
      <c r="F144" s="90"/>
      <c r="G144" s="91">
        <v>267231.12</v>
      </c>
    </row>
    <row r="145" spans="1:7" x14ac:dyDescent="0.25">
      <c r="A145" s="88" t="s">
        <v>237</v>
      </c>
      <c r="B145" s="89" t="s">
        <v>109</v>
      </c>
      <c r="C145" s="90" t="s">
        <v>173</v>
      </c>
      <c r="D145" s="90" t="s">
        <v>111</v>
      </c>
      <c r="E145" s="90"/>
      <c r="F145" s="90"/>
      <c r="G145" s="93">
        <v>267231.12</v>
      </c>
    </row>
    <row r="146" spans="1:7" x14ac:dyDescent="0.25">
      <c r="A146" s="88" t="s">
        <v>114</v>
      </c>
      <c r="B146" s="89" t="s">
        <v>109</v>
      </c>
      <c r="C146" s="90" t="s">
        <v>173</v>
      </c>
      <c r="D146" s="90" t="s">
        <v>111</v>
      </c>
      <c r="E146" s="92" t="s">
        <v>115</v>
      </c>
      <c r="F146" s="90"/>
      <c r="G146" s="93">
        <v>267231.12</v>
      </c>
    </row>
    <row r="147" spans="1:7" ht="33.75" x14ac:dyDescent="0.25">
      <c r="A147" s="88" t="s">
        <v>238</v>
      </c>
      <c r="B147" s="89" t="s">
        <v>109</v>
      </c>
      <c r="C147" s="90" t="s">
        <v>173</v>
      </c>
      <c r="D147" s="90" t="s">
        <v>111</v>
      </c>
      <c r="E147" s="90" t="s">
        <v>239</v>
      </c>
      <c r="F147" s="90"/>
      <c r="G147" s="93">
        <v>267231.12</v>
      </c>
    </row>
    <row r="148" spans="1:7" x14ac:dyDescent="0.25">
      <c r="A148" s="94" t="s">
        <v>240</v>
      </c>
      <c r="B148" s="95" t="s">
        <v>109</v>
      </c>
      <c r="C148" s="96" t="s">
        <v>173</v>
      </c>
      <c r="D148" s="96" t="s">
        <v>111</v>
      </c>
      <c r="E148" s="96" t="s">
        <v>239</v>
      </c>
      <c r="F148" s="96" t="s">
        <v>241</v>
      </c>
      <c r="G148" s="97">
        <v>267231.12</v>
      </c>
    </row>
    <row r="149" spans="1:7" ht="22.5" x14ac:dyDescent="0.25">
      <c r="A149" s="94" t="s">
        <v>242</v>
      </c>
      <c r="B149" s="95" t="s">
        <v>109</v>
      </c>
      <c r="C149" s="96" t="s">
        <v>173</v>
      </c>
      <c r="D149" s="96" t="s">
        <v>111</v>
      </c>
      <c r="E149" s="96" t="s">
        <v>239</v>
      </c>
      <c r="F149" s="96" t="s">
        <v>243</v>
      </c>
      <c r="G149" s="97">
        <v>267231.12</v>
      </c>
    </row>
    <row r="150" spans="1:7" hidden="1" x14ac:dyDescent="0.25">
      <c r="A150" s="88" t="s">
        <v>244</v>
      </c>
      <c r="B150" s="89" t="s">
        <v>109</v>
      </c>
      <c r="C150" s="90" t="s">
        <v>153</v>
      </c>
      <c r="D150" s="90"/>
      <c r="E150" s="90"/>
      <c r="F150" s="90"/>
      <c r="G150" s="93">
        <v>4158.7</v>
      </c>
    </row>
    <row r="151" spans="1:7" ht="22.5" hidden="1" x14ac:dyDescent="0.25">
      <c r="A151" s="88" t="s">
        <v>245</v>
      </c>
      <c r="B151" s="89" t="s">
        <v>109</v>
      </c>
      <c r="C151" s="90" t="s">
        <v>153</v>
      </c>
      <c r="D151" s="90" t="s">
        <v>189</v>
      </c>
      <c r="E151" s="90"/>
      <c r="F151" s="90"/>
      <c r="G151" s="93">
        <v>4158.7</v>
      </c>
    </row>
    <row r="152" spans="1:7" ht="33.75" hidden="1" x14ac:dyDescent="0.25">
      <c r="A152" s="88" t="s">
        <v>246</v>
      </c>
      <c r="B152" s="89" t="s">
        <v>109</v>
      </c>
      <c r="C152" s="90" t="s">
        <v>153</v>
      </c>
      <c r="D152" s="90" t="s">
        <v>189</v>
      </c>
      <c r="E152" s="92" t="s">
        <v>247</v>
      </c>
      <c r="F152" s="90"/>
      <c r="G152" s="93">
        <v>4158.7</v>
      </c>
    </row>
    <row r="153" spans="1:7" ht="22.5" hidden="1" x14ac:dyDescent="0.25">
      <c r="A153" s="88" t="s">
        <v>248</v>
      </c>
      <c r="B153" s="89" t="s">
        <v>109</v>
      </c>
      <c r="C153" s="90" t="s">
        <v>153</v>
      </c>
      <c r="D153" s="90" t="s">
        <v>189</v>
      </c>
      <c r="E153" s="90" t="s">
        <v>249</v>
      </c>
      <c r="F153" s="90"/>
      <c r="G153" s="93">
        <v>4158.7</v>
      </c>
    </row>
    <row r="154" spans="1:7" ht="22.5" hidden="1" x14ac:dyDescent="0.25">
      <c r="A154" s="94" t="s">
        <v>130</v>
      </c>
      <c r="B154" s="95" t="s">
        <v>109</v>
      </c>
      <c r="C154" s="96" t="s">
        <v>153</v>
      </c>
      <c r="D154" s="96" t="s">
        <v>189</v>
      </c>
      <c r="E154" s="96" t="s">
        <v>249</v>
      </c>
      <c r="F154" s="96" t="s">
        <v>131</v>
      </c>
      <c r="G154" s="97">
        <v>4158.7</v>
      </c>
    </row>
    <row r="155" spans="1:7" ht="22.5" hidden="1" x14ac:dyDescent="0.25">
      <c r="A155" s="94" t="s">
        <v>132</v>
      </c>
      <c r="B155" s="95" t="s">
        <v>109</v>
      </c>
      <c r="C155" s="96" t="s">
        <v>153</v>
      </c>
      <c r="D155" s="96" t="s">
        <v>189</v>
      </c>
      <c r="E155" s="96" t="s">
        <v>249</v>
      </c>
      <c r="F155" s="96" t="s">
        <v>133</v>
      </c>
      <c r="G155" s="97">
        <v>4158.7</v>
      </c>
    </row>
    <row r="156" spans="1:7" x14ac:dyDescent="0.25">
      <c r="A156" s="88" t="s">
        <v>250</v>
      </c>
      <c r="B156" s="89" t="s">
        <v>109</v>
      </c>
      <c r="C156" s="90" t="s">
        <v>251</v>
      </c>
      <c r="D156" s="90"/>
      <c r="E156" s="90"/>
      <c r="F156" s="90"/>
      <c r="G156" s="93">
        <v>0</v>
      </c>
    </row>
    <row r="157" spans="1:7" x14ac:dyDescent="0.25">
      <c r="A157" s="88" t="s">
        <v>252</v>
      </c>
      <c r="B157" s="89" t="s">
        <v>109</v>
      </c>
      <c r="C157" s="90" t="s">
        <v>251</v>
      </c>
      <c r="D157" s="90" t="s">
        <v>251</v>
      </c>
      <c r="E157" s="90"/>
      <c r="F157" s="90"/>
      <c r="G157" s="93">
        <v>0</v>
      </c>
    </row>
    <row r="158" spans="1:7" x14ac:dyDescent="0.25">
      <c r="A158" s="88" t="s">
        <v>114</v>
      </c>
      <c r="B158" s="89" t="s">
        <v>109</v>
      </c>
      <c r="C158" s="90" t="s">
        <v>251</v>
      </c>
      <c r="D158" s="90" t="s">
        <v>251</v>
      </c>
      <c r="E158" s="92" t="s">
        <v>115</v>
      </c>
      <c r="F158" s="90"/>
      <c r="G158" s="93">
        <v>0</v>
      </c>
    </row>
    <row r="159" spans="1:7" x14ac:dyDescent="0.25">
      <c r="A159" s="88" t="s">
        <v>252</v>
      </c>
      <c r="B159" s="89" t="s">
        <v>109</v>
      </c>
      <c r="C159" s="90" t="s">
        <v>251</v>
      </c>
      <c r="D159" s="90" t="s">
        <v>251</v>
      </c>
      <c r="E159" s="90" t="s">
        <v>253</v>
      </c>
      <c r="F159" s="90"/>
      <c r="G159" s="93">
        <v>0</v>
      </c>
    </row>
    <row r="160" spans="1:7" x14ac:dyDescent="0.25">
      <c r="A160" s="94" t="s">
        <v>252</v>
      </c>
      <c r="B160" s="95" t="s">
        <v>109</v>
      </c>
      <c r="C160" s="96" t="s">
        <v>251</v>
      </c>
      <c r="D160" s="96" t="s">
        <v>251</v>
      </c>
      <c r="E160" s="96" t="s">
        <v>253</v>
      </c>
      <c r="F160" s="96" t="s">
        <v>254</v>
      </c>
      <c r="G160" s="97">
        <v>0</v>
      </c>
    </row>
    <row r="161" spans="1:7" x14ac:dyDescent="0.25">
      <c r="A161" s="94" t="s">
        <v>252</v>
      </c>
      <c r="B161" s="95" t="s">
        <v>109</v>
      </c>
      <c r="C161" s="96" t="s">
        <v>251</v>
      </c>
      <c r="D161" s="96" t="s">
        <v>251</v>
      </c>
      <c r="E161" s="96" t="s">
        <v>253</v>
      </c>
      <c r="F161" s="96" t="s">
        <v>255</v>
      </c>
      <c r="G161" s="97">
        <v>0</v>
      </c>
    </row>
    <row r="162" spans="1:7" x14ac:dyDescent="0.25">
      <c r="A162" s="103" t="s">
        <v>256</v>
      </c>
      <c r="B162" s="103"/>
      <c r="C162" s="103"/>
      <c r="D162" s="103"/>
      <c r="E162" s="103"/>
      <c r="F162" s="103"/>
      <c r="G162" s="104">
        <f>(G14+G65+G76+G85+G94+G126+G132+G144)/1000</f>
        <v>54027.955049999997</v>
      </c>
    </row>
    <row r="163" spans="1:7" x14ac:dyDescent="0.25">
      <c r="A163" s="6"/>
      <c r="B163" s="6"/>
      <c r="C163" s="6"/>
      <c r="D163" s="6"/>
      <c r="E163" s="6"/>
      <c r="F163" s="6"/>
    </row>
    <row r="166" spans="1:7" x14ac:dyDescent="0.25">
      <c r="G166" s="33"/>
    </row>
  </sheetData>
  <autoFilter ref="A12:H160"/>
  <mergeCells count="14">
    <mergeCell ref="E1:G1"/>
    <mergeCell ref="E2:G2"/>
    <mergeCell ref="E3:G3"/>
    <mergeCell ref="E4:G4"/>
    <mergeCell ref="E5:G5"/>
    <mergeCell ref="A162:F162"/>
    <mergeCell ref="A7:G7"/>
    <mergeCell ref="A10:A11"/>
    <mergeCell ref="B10:B11"/>
    <mergeCell ref="C10:C11"/>
    <mergeCell ref="D10:D11"/>
    <mergeCell ref="E10:E11"/>
    <mergeCell ref="F10:F11"/>
    <mergeCell ref="G10:G11"/>
  </mergeCells>
  <pageMargins left="0.7" right="0.7" top="0.75" bottom="0.75" header="0.51181102362204689" footer="0.51181102362204689"/>
  <pageSetup paperSize="9" scale="7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workbookViewId="0">
      <selection activeCell="A7" sqref="A7:D36"/>
    </sheetView>
  </sheetViews>
  <sheetFormatPr defaultRowHeight="15" x14ac:dyDescent="0.25"/>
  <cols>
    <col min="1" max="1" width="46" customWidth="1"/>
    <col min="2" max="2" width="9" customWidth="1"/>
    <col min="3" max="3" width="10.140625" customWidth="1"/>
    <col min="4" max="4" width="21.28515625" customWidth="1"/>
  </cols>
  <sheetData>
    <row r="1" spans="1:4" ht="11.25" customHeight="1" x14ac:dyDescent="0.25">
      <c r="A1" s="6"/>
      <c r="B1" s="63" t="s">
        <v>257</v>
      </c>
      <c r="C1" s="63"/>
      <c r="D1" s="63"/>
    </row>
    <row r="2" spans="1:4" ht="11.25" customHeight="1" x14ac:dyDescent="0.25">
      <c r="A2" s="6"/>
      <c r="B2" s="63" t="s">
        <v>1</v>
      </c>
      <c r="C2" s="63"/>
      <c r="D2" s="63"/>
    </row>
    <row r="3" spans="1:4" ht="11.25" customHeight="1" x14ac:dyDescent="0.25">
      <c r="A3" s="6"/>
      <c r="B3" s="63" t="s">
        <v>2</v>
      </c>
      <c r="C3" s="63"/>
      <c r="D3" s="63"/>
    </row>
    <row r="4" spans="1:4" ht="11.25" customHeight="1" x14ac:dyDescent="0.25">
      <c r="A4" s="34"/>
      <c r="B4" s="64" t="s">
        <v>3</v>
      </c>
      <c r="C4" s="64"/>
      <c r="D4" s="64"/>
    </row>
    <row r="5" spans="1:4" ht="11.25" customHeight="1" x14ac:dyDescent="0.25">
      <c r="A5" s="6"/>
      <c r="B5" s="63" t="s">
        <v>4</v>
      </c>
      <c r="C5" s="63"/>
      <c r="D5" s="63"/>
    </row>
    <row r="6" spans="1:4" x14ac:dyDescent="0.25">
      <c r="A6" s="35"/>
      <c r="B6" s="35"/>
      <c r="C6" s="35"/>
      <c r="D6" s="35"/>
    </row>
    <row r="7" spans="1:4" ht="30" customHeight="1" x14ac:dyDescent="0.25">
      <c r="A7" s="67" t="s">
        <v>258</v>
      </c>
      <c r="B7" s="67"/>
      <c r="C7" s="67"/>
      <c r="D7" s="67"/>
    </row>
    <row r="8" spans="1:4" ht="14.25" customHeight="1" x14ac:dyDescent="0.25">
      <c r="A8" s="68" t="s">
        <v>101</v>
      </c>
      <c r="B8" s="68"/>
      <c r="C8" s="68"/>
      <c r="D8" s="68"/>
    </row>
    <row r="9" spans="1:4" ht="13.5" customHeight="1" x14ac:dyDescent="0.25">
      <c r="A9" s="66" t="s">
        <v>102</v>
      </c>
      <c r="B9" s="66" t="s">
        <v>104</v>
      </c>
      <c r="C9" s="66" t="s">
        <v>105</v>
      </c>
      <c r="D9" s="62" t="s">
        <v>9</v>
      </c>
    </row>
    <row r="10" spans="1:4" ht="13.5" customHeight="1" x14ac:dyDescent="0.25">
      <c r="A10" s="66"/>
      <c r="B10" s="66"/>
      <c r="C10" s="66"/>
      <c r="D10" s="62"/>
    </row>
    <row r="11" spans="1:4" ht="15" customHeight="1" x14ac:dyDescent="0.25">
      <c r="A11" s="22">
        <v>1</v>
      </c>
      <c r="B11" s="23">
        <v>2</v>
      </c>
      <c r="C11" s="23">
        <v>3</v>
      </c>
      <c r="D11" s="21">
        <v>7</v>
      </c>
    </row>
    <row r="12" spans="1:4" s="36" customFormat="1" x14ac:dyDescent="0.25">
      <c r="A12" s="24" t="s">
        <v>110</v>
      </c>
      <c r="B12" s="25" t="s">
        <v>111</v>
      </c>
      <c r="C12" s="25"/>
      <c r="D12" s="28">
        <f>D13+D14+D15+D16+D18</f>
        <v>11521659.41</v>
      </c>
    </row>
    <row r="13" spans="1:4" s="37" customFormat="1" ht="22.5" x14ac:dyDescent="0.25">
      <c r="A13" s="29" t="s">
        <v>112</v>
      </c>
      <c r="B13" s="30" t="s">
        <v>111</v>
      </c>
      <c r="C13" s="30" t="s">
        <v>113</v>
      </c>
      <c r="D13" s="28">
        <v>1414296.84</v>
      </c>
    </row>
    <row r="14" spans="1:4" s="37" customFormat="1" ht="33.75" x14ac:dyDescent="0.25">
      <c r="A14" s="29" t="s">
        <v>124</v>
      </c>
      <c r="B14" s="30" t="s">
        <v>111</v>
      </c>
      <c r="C14" s="30" t="s">
        <v>125</v>
      </c>
      <c r="D14" s="28">
        <v>9014742.2799999993</v>
      </c>
    </row>
    <row r="15" spans="1:4" s="37" customFormat="1" ht="33.75" x14ac:dyDescent="0.25">
      <c r="A15" s="29" t="s">
        <v>141</v>
      </c>
      <c r="B15" s="30" t="s">
        <v>111</v>
      </c>
      <c r="C15" s="30" t="s">
        <v>142</v>
      </c>
      <c r="D15" s="28">
        <v>42100</v>
      </c>
    </row>
    <row r="16" spans="1:4" s="37" customFormat="1" x14ac:dyDescent="0.25">
      <c r="A16" s="29" t="s">
        <v>148</v>
      </c>
      <c r="B16" s="32" t="s">
        <v>111</v>
      </c>
      <c r="C16" s="32" t="s">
        <v>149</v>
      </c>
      <c r="D16" s="28">
        <v>482000</v>
      </c>
    </row>
    <row r="17" spans="1:4" s="37" customFormat="1" x14ac:dyDescent="0.25">
      <c r="A17" s="29" t="s">
        <v>152</v>
      </c>
      <c r="B17" s="32" t="s">
        <v>111</v>
      </c>
      <c r="C17" s="32" t="s">
        <v>153</v>
      </c>
      <c r="D17" s="38">
        <v>0</v>
      </c>
    </row>
    <row r="18" spans="1:4" s="37" customFormat="1" x14ac:dyDescent="0.25">
      <c r="A18" s="29" t="s">
        <v>158</v>
      </c>
      <c r="B18" s="30" t="s">
        <v>111</v>
      </c>
      <c r="C18" s="30" t="s">
        <v>159</v>
      </c>
      <c r="D18" s="28">
        <v>568520.29</v>
      </c>
    </row>
    <row r="19" spans="1:4" s="36" customFormat="1" x14ac:dyDescent="0.25">
      <c r="A19" s="26" t="s">
        <v>164</v>
      </c>
      <c r="B19" s="27" t="s">
        <v>113</v>
      </c>
      <c r="C19" s="27"/>
      <c r="D19" s="28">
        <v>507440</v>
      </c>
    </row>
    <row r="20" spans="1:4" s="37" customFormat="1" x14ac:dyDescent="0.25">
      <c r="A20" s="29" t="s">
        <v>165</v>
      </c>
      <c r="B20" s="30" t="s">
        <v>113</v>
      </c>
      <c r="C20" s="30" t="s">
        <v>166</v>
      </c>
      <c r="D20" s="31">
        <v>507440</v>
      </c>
    </row>
    <row r="21" spans="1:4" s="36" customFormat="1" ht="22.5" x14ac:dyDescent="0.25">
      <c r="A21" s="26" t="s">
        <v>171</v>
      </c>
      <c r="B21" s="27" t="s">
        <v>166</v>
      </c>
      <c r="C21" s="27"/>
      <c r="D21" s="28">
        <v>685937.53</v>
      </c>
    </row>
    <row r="22" spans="1:4" s="37" customFormat="1" ht="33.75" x14ac:dyDescent="0.25">
      <c r="A22" s="29" t="s">
        <v>172</v>
      </c>
      <c r="B22" s="30" t="s">
        <v>166</v>
      </c>
      <c r="C22" s="30" t="s">
        <v>173</v>
      </c>
      <c r="D22" s="31">
        <v>685937.53</v>
      </c>
    </row>
    <row r="23" spans="1:4" s="36" customFormat="1" x14ac:dyDescent="0.25">
      <c r="A23" s="26" t="s">
        <v>179</v>
      </c>
      <c r="B23" s="27" t="s">
        <v>125</v>
      </c>
      <c r="C23" s="27"/>
      <c r="D23" s="28">
        <v>12245438.140000001</v>
      </c>
    </row>
    <row r="24" spans="1:4" s="37" customFormat="1" x14ac:dyDescent="0.25">
      <c r="A24" s="29" t="s">
        <v>180</v>
      </c>
      <c r="B24" s="30" t="s">
        <v>125</v>
      </c>
      <c r="C24" s="30" t="s">
        <v>181</v>
      </c>
      <c r="D24" s="31">
        <v>12245438.140000001</v>
      </c>
    </row>
    <row r="25" spans="1:4" s="36" customFormat="1" x14ac:dyDescent="0.25">
      <c r="A25" s="26" t="s">
        <v>188</v>
      </c>
      <c r="B25" s="27" t="s">
        <v>189</v>
      </c>
      <c r="C25" s="27"/>
      <c r="D25" s="28">
        <f>D26+D27</f>
        <v>9127410.4500000011</v>
      </c>
    </row>
    <row r="26" spans="1:4" s="37" customFormat="1" x14ac:dyDescent="0.25">
      <c r="A26" s="29" t="s">
        <v>190</v>
      </c>
      <c r="B26" s="30" t="s">
        <v>189</v>
      </c>
      <c r="C26" s="30" t="s">
        <v>111</v>
      </c>
      <c r="D26" s="28">
        <v>13780.97</v>
      </c>
    </row>
    <row r="27" spans="1:4" s="37" customFormat="1" x14ac:dyDescent="0.25">
      <c r="A27" s="29" t="s">
        <v>193</v>
      </c>
      <c r="B27" s="30" t="s">
        <v>189</v>
      </c>
      <c r="C27" s="30" t="s">
        <v>166</v>
      </c>
      <c r="D27" s="28">
        <v>9113629.4800000004</v>
      </c>
    </row>
    <row r="28" spans="1:4" s="36" customFormat="1" x14ac:dyDescent="0.25">
      <c r="A28" s="26" t="s">
        <v>216</v>
      </c>
      <c r="B28" s="27" t="s">
        <v>149</v>
      </c>
      <c r="C28" s="27"/>
      <c r="D28" s="28">
        <v>67170.75</v>
      </c>
    </row>
    <row r="29" spans="1:4" s="37" customFormat="1" x14ac:dyDescent="0.25">
      <c r="A29" s="29" t="s">
        <v>217</v>
      </c>
      <c r="B29" s="30" t="s">
        <v>149</v>
      </c>
      <c r="C29" s="30" t="s">
        <v>149</v>
      </c>
      <c r="D29" s="28">
        <v>67170.75</v>
      </c>
    </row>
    <row r="30" spans="1:4" s="36" customFormat="1" x14ac:dyDescent="0.25">
      <c r="A30" s="26" t="s">
        <v>222</v>
      </c>
      <c r="B30" s="27" t="s">
        <v>223</v>
      </c>
      <c r="C30" s="27"/>
      <c r="D30" s="28">
        <v>19605667.68</v>
      </c>
    </row>
    <row r="31" spans="1:4" s="37" customFormat="1" x14ac:dyDescent="0.25">
      <c r="A31" s="29" t="s">
        <v>224</v>
      </c>
      <c r="B31" s="30" t="s">
        <v>223</v>
      </c>
      <c r="C31" s="30" t="s">
        <v>111</v>
      </c>
      <c r="D31" s="31">
        <v>19605667.68</v>
      </c>
    </row>
    <row r="32" spans="1:4" s="36" customFormat="1" x14ac:dyDescent="0.25">
      <c r="A32" s="26" t="s">
        <v>236</v>
      </c>
      <c r="B32" s="27" t="s">
        <v>173</v>
      </c>
      <c r="C32" s="27"/>
      <c r="D32" s="28">
        <v>267231.12</v>
      </c>
    </row>
    <row r="33" spans="1:4" s="37" customFormat="1" x14ac:dyDescent="0.25">
      <c r="A33" s="29" t="s">
        <v>237</v>
      </c>
      <c r="B33" s="30" t="s">
        <v>173</v>
      </c>
      <c r="C33" s="30" t="s">
        <v>111</v>
      </c>
      <c r="D33" s="31">
        <f>D32</f>
        <v>267231.12</v>
      </c>
    </row>
    <row r="34" spans="1:4" s="36" customFormat="1" hidden="1" x14ac:dyDescent="0.25">
      <c r="A34" s="26" t="s">
        <v>244</v>
      </c>
      <c r="B34" s="27" t="s">
        <v>153</v>
      </c>
      <c r="C34" s="27"/>
      <c r="D34" s="28">
        <v>4158.7</v>
      </c>
    </row>
    <row r="35" spans="1:4" s="37" customFormat="1" hidden="1" x14ac:dyDescent="0.25">
      <c r="A35" s="29" t="s">
        <v>245</v>
      </c>
      <c r="B35" s="30" t="s">
        <v>153</v>
      </c>
      <c r="C35" s="30" t="s">
        <v>189</v>
      </c>
      <c r="D35" s="31">
        <v>4158.7</v>
      </c>
    </row>
    <row r="36" spans="1:4" ht="13.5" customHeight="1" x14ac:dyDescent="0.25">
      <c r="A36" s="65" t="s">
        <v>256</v>
      </c>
      <c r="B36" s="65"/>
      <c r="C36" s="65"/>
      <c r="D36" s="39">
        <f>D12+D19+D21+D23+D25+D28+D30+D32</f>
        <v>54027955.079999998</v>
      </c>
    </row>
    <row r="37" spans="1:4" ht="14.25" customHeight="1" x14ac:dyDescent="0.25">
      <c r="A37" s="6"/>
      <c r="B37" s="40"/>
      <c r="C37" s="41"/>
    </row>
    <row r="38" spans="1:4" ht="14.25" customHeight="1" x14ac:dyDescent="0.25">
      <c r="A38" s="6"/>
      <c r="B38" s="5"/>
      <c r="C38" s="6"/>
    </row>
    <row r="39" spans="1:4" ht="14.25" customHeight="1" x14ac:dyDescent="0.25">
      <c r="A39" s="6"/>
      <c r="B39" s="6"/>
      <c r="C39" s="6"/>
      <c r="D39" s="33"/>
    </row>
  </sheetData>
  <mergeCells count="12">
    <mergeCell ref="B1:D1"/>
    <mergeCell ref="B2:D2"/>
    <mergeCell ref="B3:D3"/>
    <mergeCell ref="B4:D4"/>
    <mergeCell ref="B5:D5"/>
    <mergeCell ref="A36:C36"/>
    <mergeCell ref="A7:D7"/>
    <mergeCell ref="A8:D8"/>
    <mergeCell ref="A9:A10"/>
    <mergeCell ref="B9:B10"/>
    <mergeCell ref="C9:C10"/>
    <mergeCell ref="D9:D10"/>
  </mergeCells>
  <pageMargins left="0.7" right="0.7" top="0.75" bottom="0.75" header="0.51180555555555496" footer="0.51180555555555496"/>
  <pageSetup paperSize="9" scale="91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workbookViewId="0">
      <selection activeCell="F19" sqref="F19"/>
    </sheetView>
  </sheetViews>
  <sheetFormatPr defaultRowHeight="12.75" x14ac:dyDescent="0.2"/>
  <cols>
    <col min="1" max="1" width="32.42578125" style="42" customWidth="1"/>
    <col min="2" max="2" width="56" style="42" customWidth="1"/>
    <col min="3" max="3" width="27.42578125" style="42" customWidth="1"/>
    <col min="4" max="255" width="9.140625" style="42"/>
    <col min="256" max="256" width="21.28515625" style="42" customWidth="1"/>
    <col min="257" max="257" width="49.28515625" style="42" customWidth="1"/>
    <col min="258" max="258" width="10.5703125" style="42" customWidth="1"/>
    <col min="259" max="511" width="9.140625" style="42"/>
    <col min="512" max="512" width="21.28515625" style="42" customWidth="1"/>
    <col min="513" max="513" width="49.28515625" style="42" customWidth="1"/>
    <col min="514" max="514" width="10.5703125" style="42" customWidth="1"/>
    <col min="515" max="767" width="9.140625" style="42"/>
    <col min="768" max="768" width="21.28515625" style="42" customWidth="1"/>
    <col min="769" max="769" width="49.28515625" style="42" customWidth="1"/>
    <col min="770" max="770" width="10.5703125" style="42" customWidth="1"/>
    <col min="771" max="1023" width="9.140625" style="42"/>
    <col min="1024" max="1024" width="21.28515625" style="42" customWidth="1"/>
    <col min="1025" max="1025" width="49.28515625" style="42" customWidth="1"/>
    <col min="1026" max="1026" width="10.5703125" style="42" customWidth="1"/>
    <col min="1027" max="1279" width="9.140625" style="42"/>
    <col min="1280" max="1280" width="21.28515625" style="42" customWidth="1"/>
    <col min="1281" max="1281" width="49.28515625" style="42" customWidth="1"/>
    <col min="1282" max="1282" width="10.5703125" style="42" customWidth="1"/>
    <col min="1283" max="1535" width="9.140625" style="42"/>
    <col min="1536" max="1536" width="21.28515625" style="42" customWidth="1"/>
    <col min="1537" max="1537" width="49.28515625" style="42" customWidth="1"/>
    <col min="1538" max="1538" width="10.5703125" style="42" customWidth="1"/>
    <col min="1539" max="1791" width="9.140625" style="42"/>
    <col min="1792" max="1792" width="21.28515625" style="42" customWidth="1"/>
    <col min="1793" max="1793" width="49.28515625" style="42" customWidth="1"/>
    <col min="1794" max="1794" width="10.5703125" style="42" customWidth="1"/>
    <col min="1795" max="2047" width="9.140625" style="42"/>
    <col min="2048" max="2048" width="21.28515625" style="42" customWidth="1"/>
    <col min="2049" max="2049" width="49.28515625" style="42" customWidth="1"/>
    <col min="2050" max="2050" width="10.5703125" style="42" customWidth="1"/>
    <col min="2051" max="2303" width="9.140625" style="42"/>
    <col min="2304" max="2304" width="21.28515625" style="42" customWidth="1"/>
    <col min="2305" max="2305" width="49.28515625" style="42" customWidth="1"/>
    <col min="2306" max="2306" width="10.5703125" style="42" customWidth="1"/>
    <col min="2307" max="2559" width="9.140625" style="42"/>
    <col min="2560" max="2560" width="21.28515625" style="42" customWidth="1"/>
    <col min="2561" max="2561" width="49.28515625" style="42" customWidth="1"/>
    <col min="2562" max="2562" width="10.5703125" style="42" customWidth="1"/>
    <col min="2563" max="2815" width="9.140625" style="42"/>
    <col min="2816" max="2816" width="21.28515625" style="42" customWidth="1"/>
    <col min="2817" max="2817" width="49.28515625" style="42" customWidth="1"/>
    <col min="2818" max="2818" width="10.5703125" style="42" customWidth="1"/>
    <col min="2819" max="3071" width="9.140625" style="42"/>
    <col min="3072" max="3072" width="21.28515625" style="42" customWidth="1"/>
    <col min="3073" max="3073" width="49.28515625" style="42" customWidth="1"/>
    <col min="3074" max="3074" width="10.5703125" style="42" customWidth="1"/>
    <col min="3075" max="3327" width="9.140625" style="42"/>
    <col min="3328" max="3328" width="21.28515625" style="42" customWidth="1"/>
    <col min="3329" max="3329" width="49.28515625" style="42" customWidth="1"/>
    <col min="3330" max="3330" width="10.5703125" style="42" customWidth="1"/>
    <col min="3331" max="3583" width="9.140625" style="42"/>
    <col min="3584" max="3584" width="21.28515625" style="42" customWidth="1"/>
    <col min="3585" max="3585" width="49.28515625" style="42" customWidth="1"/>
    <col min="3586" max="3586" width="10.5703125" style="42" customWidth="1"/>
    <col min="3587" max="3839" width="9.140625" style="42"/>
    <col min="3840" max="3840" width="21.28515625" style="42" customWidth="1"/>
    <col min="3841" max="3841" width="49.28515625" style="42" customWidth="1"/>
    <col min="3842" max="3842" width="10.5703125" style="42" customWidth="1"/>
    <col min="3843" max="4095" width="9.140625" style="42"/>
    <col min="4096" max="4096" width="21.28515625" style="42" customWidth="1"/>
    <col min="4097" max="4097" width="49.28515625" style="42" customWidth="1"/>
    <col min="4098" max="4098" width="10.5703125" style="42" customWidth="1"/>
    <col min="4099" max="4351" width="9.140625" style="42"/>
    <col min="4352" max="4352" width="21.28515625" style="42" customWidth="1"/>
    <col min="4353" max="4353" width="49.28515625" style="42" customWidth="1"/>
    <col min="4354" max="4354" width="10.5703125" style="42" customWidth="1"/>
    <col min="4355" max="4607" width="9.140625" style="42"/>
    <col min="4608" max="4608" width="21.28515625" style="42" customWidth="1"/>
    <col min="4609" max="4609" width="49.28515625" style="42" customWidth="1"/>
    <col min="4610" max="4610" width="10.5703125" style="42" customWidth="1"/>
    <col min="4611" max="4863" width="9.140625" style="42"/>
    <col min="4864" max="4864" width="21.28515625" style="42" customWidth="1"/>
    <col min="4865" max="4865" width="49.28515625" style="42" customWidth="1"/>
    <col min="4866" max="4866" width="10.5703125" style="42" customWidth="1"/>
    <col min="4867" max="5119" width="9.140625" style="42"/>
    <col min="5120" max="5120" width="21.28515625" style="42" customWidth="1"/>
    <col min="5121" max="5121" width="49.28515625" style="42" customWidth="1"/>
    <col min="5122" max="5122" width="10.5703125" style="42" customWidth="1"/>
    <col min="5123" max="5375" width="9.140625" style="42"/>
    <col min="5376" max="5376" width="21.28515625" style="42" customWidth="1"/>
    <col min="5377" max="5377" width="49.28515625" style="42" customWidth="1"/>
    <col min="5378" max="5378" width="10.5703125" style="42" customWidth="1"/>
    <col min="5379" max="5631" width="9.140625" style="42"/>
    <col min="5632" max="5632" width="21.28515625" style="42" customWidth="1"/>
    <col min="5633" max="5633" width="49.28515625" style="42" customWidth="1"/>
    <col min="5634" max="5634" width="10.5703125" style="42" customWidth="1"/>
    <col min="5635" max="5887" width="9.140625" style="42"/>
    <col min="5888" max="5888" width="21.28515625" style="42" customWidth="1"/>
    <col min="5889" max="5889" width="49.28515625" style="42" customWidth="1"/>
    <col min="5890" max="5890" width="10.5703125" style="42" customWidth="1"/>
    <col min="5891" max="6143" width="9.140625" style="42"/>
    <col min="6144" max="6144" width="21.28515625" style="42" customWidth="1"/>
    <col min="6145" max="6145" width="49.28515625" style="42" customWidth="1"/>
    <col min="6146" max="6146" width="10.5703125" style="42" customWidth="1"/>
    <col min="6147" max="6399" width="9.140625" style="42"/>
    <col min="6400" max="6400" width="21.28515625" style="42" customWidth="1"/>
    <col min="6401" max="6401" width="49.28515625" style="42" customWidth="1"/>
    <col min="6402" max="6402" width="10.5703125" style="42" customWidth="1"/>
    <col min="6403" max="6655" width="9.140625" style="42"/>
    <col min="6656" max="6656" width="21.28515625" style="42" customWidth="1"/>
    <col min="6657" max="6657" width="49.28515625" style="42" customWidth="1"/>
    <col min="6658" max="6658" width="10.5703125" style="42" customWidth="1"/>
    <col min="6659" max="6911" width="9.140625" style="42"/>
    <col min="6912" max="6912" width="21.28515625" style="42" customWidth="1"/>
    <col min="6913" max="6913" width="49.28515625" style="42" customWidth="1"/>
    <col min="6914" max="6914" width="10.5703125" style="42" customWidth="1"/>
    <col min="6915" max="7167" width="9.140625" style="42"/>
    <col min="7168" max="7168" width="21.28515625" style="42" customWidth="1"/>
    <col min="7169" max="7169" width="49.28515625" style="42" customWidth="1"/>
    <col min="7170" max="7170" width="10.5703125" style="42" customWidth="1"/>
    <col min="7171" max="7423" width="9.140625" style="42"/>
    <col min="7424" max="7424" width="21.28515625" style="42" customWidth="1"/>
    <col min="7425" max="7425" width="49.28515625" style="42" customWidth="1"/>
    <col min="7426" max="7426" width="10.5703125" style="42" customWidth="1"/>
    <col min="7427" max="7679" width="9.140625" style="42"/>
    <col min="7680" max="7680" width="21.28515625" style="42" customWidth="1"/>
    <col min="7681" max="7681" width="49.28515625" style="42" customWidth="1"/>
    <col min="7682" max="7682" width="10.5703125" style="42" customWidth="1"/>
    <col min="7683" max="7935" width="9.140625" style="42"/>
    <col min="7936" max="7936" width="21.28515625" style="42" customWidth="1"/>
    <col min="7937" max="7937" width="49.28515625" style="42" customWidth="1"/>
    <col min="7938" max="7938" width="10.5703125" style="42" customWidth="1"/>
    <col min="7939" max="8191" width="9.140625" style="42"/>
    <col min="8192" max="8192" width="21.28515625" style="42" customWidth="1"/>
    <col min="8193" max="8193" width="49.28515625" style="42" customWidth="1"/>
    <col min="8194" max="8194" width="10.5703125" style="42" customWidth="1"/>
    <col min="8195" max="8447" width="9.140625" style="42"/>
    <col min="8448" max="8448" width="21.28515625" style="42" customWidth="1"/>
    <col min="8449" max="8449" width="49.28515625" style="42" customWidth="1"/>
    <col min="8450" max="8450" width="10.5703125" style="42" customWidth="1"/>
    <col min="8451" max="8703" width="9.140625" style="42"/>
    <col min="8704" max="8704" width="21.28515625" style="42" customWidth="1"/>
    <col min="8705" max="8705" width="49.28515625" style="42" customWidth="1"/>
    <col min="8706" max="8706" width="10.5703125" style="42" customWidth="1"/>
    <col min="8707" max="8959" width="9.140625" style="42"/>
    <col min="8960" max="8960" width="21.28515625" style="42" customWidth="1"/>
    <col min="8961" max="8961" width="49.28515625" style="42" customWidth="1"/>
    <col min="8962" max="8962" width="10.5703125" style="42" customWidth="1"/>
    <col min="8963" max="9215" width="9.140625" style="42"/>
    <col min="9216" max="9216" width="21.28515625" style="42" customWidth="1"/>
    <col min="9217" max="9217" width="49.28515625" style="42" customWidth="1"/>
    <col min="9218" max="9218" width="10.5703125" style="42" customWidth="1"/>
    <col min="9219" max="9471" width="9.140625" style="42"/>
    <col min="9472" max="9472" width="21.28515625" style="42" customWidth="1"/>
    <col min="9473" max="9473" width="49.28515625" style="42" customWidth="1"/>
    <col min="9474" max="9474" width="10.5703125" style="42" customWidth="1"/>
    <col min="9475" max="9727" width="9.140625" style="42"/>
    <col min="9728" max="9728" width="21.28515625" style="42" customWidth="1"/>
    <col min="9729" max="9729" width="49.28515625" style="42" customWidth="1"/>
    <col min="9730" max="9730" width="10.5703125" style="42" customWidth="1"/>
    <col min="9731" max="9983" width="9.140625" style="42"/>
    <col min="9984" max="9984" width="21.28515625" style="42" customWidth="1"/>
    <col min="9985" max="9985" width="49.28515625" style="42" customWidth="1"/>
    <col min="9986" max="9986" width="10.5703125" style="42" customWidth="1"/>
    <col min="9987" max="10239" width="9.140625" style="42"/>
    <col min="10240" max="10240" width="21.28515625" style="42" customWidth="1"/>
    <col min="10241" max="10241" width="49.28515625" style="42" customWidth="1"/>
    <col min="10242" max="10242" width="10.5703125" style="42" customWidth="1"/>
    <col min="10243" max="10495" width="9.140625" style="42"/>
    <col min="10496" max="10496" width="21.28515625" style="42" customWidth="1"/>
    <col min="10497" max="10497" width="49.28515625" style="42" customWidth="1"/>
    <col min="10498" max="10498" width="10.5703125" style="42" customWidth="1"/>
    <col min="10499" max="10751" width="9.140625" style="42"/>
    <col min="10752" max="10752" width="21.28515625" style="42" customWidth="1"/>
    <col min="10753" max="10753" width="49.28515625" style="42" customWidth="1"/>
    <col min="10754" max="10754" width="10.5703125" style="42" customWidth="1"/>
    <col min="10755" max="11007" width="9.140625" style="42"/>
    <col min="11008" max="11008" width="21.28515625" style="42" customWidth="1"/>
    <col min="11009" max="11009" width="49.28515625" style="42" customWidth="1"/>
    <col min="11010" max="11010" width="10.5703125" style="42" customWidth="1"/>
    <col min="11011" max="11263" width="9.140625" style="42"/>
    <col min="11264" max="11264" width="21.28515625" style="42" customWidth="1"/>
    <col min="11265" max="11265" width="49.28515625" style="42" customWidth="1"/>
    <col min="11266" max="11266" width="10.5703125" style="42" customWidth="1"/>
    <col min="11267" max="11519" width="9.140625" style="42"/>
    <col min="11520" max="11520" width="21.28515625" style="42" customWidth="1"/>
    <col min="11521" max="11521" width="49.28515625" style="42" customWidth="1"/>
    <col min="11522" max="11522" width="10.5703125" style="42" customWidth="1"/>
    <col min="11523" max="11775" width="9.140625" style="42"/>
    <col min="11776" max="11776" width="21.28515625" style="42" customWidth="1"/>
    <col min="11777" max="11777" width="49.28515625" style="42" customWidth="1"/>
    <col min="11778" max="11778" width="10.5703125" style="42" customWidth="1"/>
    <col min="11779" max="12031" width="9.140625" style="42"/>
    <col min="12032" max="12032" width="21.28515625" style="42" customWidth="1"/>
    <col min="12033" max="12033" width="49.28515625" style="42" customWidth="1"/>
    <col min="12034" max="12034" width="10.5703125" style="42" customWidth="1"/>
    <col min="12035" max="12287" width="9.140625" style="42"/>
    <col min="12288" max="12288" width="21.28515625" style="42" customWidth="1"/>
    <col min="12289" max="12289" width="49.28515625" style="42" customWidth="1"/>
    <col min="12290" max="12290" width="10.5703125" style="42" customWidth="1"/>
    <col min="12291" max="12543" width="9.140625" style="42"/>
    <col min="12544" max="12544" width="21.28515625" style="42" customWidth="1"/>
    <col min="12545" max="12545" width="49.28515625" style="42" customWidth="1"/>
    <col min="12546" max="12546" width="10.5703125" style="42" customWidth="1"/>
    <col min="12547" max="12799" width="9.140625" style="42"/>
    <col min="12800" max="12800" width="21.28515625" style="42" customWidth="1"/>
    <col min="12801" max="12801" width="49.28515625" style="42" customWidth="1"/>
    <col min="12802" max="12802" width="10.5703125" style="42" customWidth="1"/>
    <col min="12803" max="13055" width="9.140625" style="42"/>
    <col min="13056" max="13056" width="21.28515625" style="42" customWidth="1"/>
    <col min="13057" max="13057" width="49.28515625" style="42" customWidth="1"/>
    <col min="13058" max="13058" width="10.5703125" style="42" customWidth="1"/>
    <col min="13059" max="13311" width="9.140625" style="42"/>
    <col min="13312" max="13312" width="21.28515625" style="42" customWidth="1"/>
    <col min="13313" max="13313" width="49.28515625" style="42" customWidth="1"/>
    <col min="13314" max="13314" width="10.5703125" style="42" customWidth="1"/>
    <col min="13315" max="13567" width="9.140625" style="42"/>
    <col min="13568" max="13568" width="21.28515625" style="42" customWidth="1"/>
    <col min="13569" max="13569" width="49.28515625" style="42" customWidth="1"/>
    <col min="13570" max="13570" width="10.5703125" style="42" customWidth="1"/>
    <col min="13571" max="13823" width="9.140625" style="42"/>
    <col min="13824" max="13824" width="21.28515625" style="42" customWidth="1"/>
    <col min="13825" max="13825" width="49.28515625" style="42" customWidth="1"/>
    <col min="13826" max="13826" width="10.5703125" style="42" customWidth="1"/>
    <col min="13827" max="14079" width="9.140625" style="42"/>
    <col min="14080" max="14080" width="21.28515625" style="42" customWidth="1"/>
    <col min="14081" max="14081" width="49.28515625" style="42" customWidth="1"/>
    <col min="14082" max="14082" width="10.5703125" style="42" customWidth="1"/>
    <col min="14083" max="14335" width="9.140625" style="42"/>
    <col min="14336" max="14336" width="21.28515625" style="42" customWidth="1"/>
    <col min="14337" max="14337" width="49.28515625" style="42" customWidth="1"/>
    <col min="14338" max="14338" width="10.5703125" style="42" customWidth="1"/>
    <col min="14339" max="14591" width="9.140625" style="42"/>
    <col min="14592" max="14592" width="21.28515625" style="42" customWidth="1"/>
    <col min="14593" max="14593" width="49.28515625" style="42" customWidth="1"/>
    <col min="14594" max="14594" width="10.5703125" style="42" customWidth="1"/>
    <col min="14595" max="14847" width="9.140625" style="42"/>
    <col min="14848" max="14848" width="21.28515625" style="42" customWidth="1"/>
    <col min="14849" max="14849" width="49.28515625" style="42" customWidth="1"/>
    <col min="14850" max="14850" width="10.5703125" style="42" customWidth="1"/>
    <col min="14851" max="15103" width="9.140625" style="42"/>
    <col min="15104" max="15104" width="21.28515625" style="42" customWidth="1"/>
    <col min="15105" max="15105" width="49.28515625" style="42" customWidth="1"/>
    <col min="15106" max="15106" width="10.5703125" style="42" customWidth="1"/>
    <col min="15107" max="15359" width="9.140625" style="42"/>
    <col min="15360" max="15360" width="21.28515625" style="42" customWidth="1"/>
    <col min="15361" max="15361" width="49.28515625" style="42" customWidth="1"/>
    <col min="15362" max="15362" width="10.5703125" style="42" customWidth="1"/>
    <col min="15363" max="15615" width="9.140625" style="42"/>
    <col min="15616" max="15616" width="21.28515625" style="42" customWidth="1"/>
    <col min="15617" max="15617" width="49.28515625" style="42" customWidth="1"/>
    <col min="15618" max="15618" width="10.5703125" style="42" customWidth="1"/>
    <col min="15619" max="15871" width="9.140625" style="42"/>
    <col min="15872" max="15872" width="21.28515625" style="42" customWidth="1"/>
    <col min="15873" max="15873" width="49.28515625" style="42" customWidth="1"/>
    <col min="15874" max="15874" width="10.5703125" style="42" customWidth="1"/>
    <col min="15875" max="16127" width="9.140625" style="42"/>
    <col min="16128" max="16128" width="21.28515625" style="42" customWidth="1"/>
    <col min="16129" max="16129" width="49.28515625" style="42" customWidth="1"/>
    <col min="16130" max="16130" width="10.5703125" style="42" customWidth="1"/>
    <col min="16131" max="16384" width="9.140625" style="42"/>
  </cols>
  <sheetData>
    <row r="1" spans="1:7" x14ac:dyDescent="0.2">
      <c r="B1" s="43"/>
      <c r="C1" s="44" t="s">
        <v>259</v>
      </c>
    </row>
    <row r="2" spans="1:7" x14ac:dyDescent="0.2">
      <c r="B2" s="43"/>
      <c r="C2" s="44" t="s">
        <v>1</v>
      </c>
    </row>
    <row r="3" spans="1:7" x14ac:dyDescent="0.2">
      <c r="B3" s="43"/>
      <c r="C3" s="44" t="s">
        <v>2</v>
      </c>
    </row>
    <row r="4" spans="1:7" x14ac:dyDescent="0.2">
      <c r="B4" s="43"/>
      <c r="C4" s="44" t="s">
        <v>3</v>
      </c>
    </row>
    <row r="5" spans="1:7" x14ac:dyDescent="0.2">
      <c r="B5" s="43"/>
      <c r="C5" s="44" t="s">
        <v>4</v>
      </c>
    </row>
    <row r="6" spans="1:7" ht="42.75" customHeight="1" x14ac:dyDescent="0.2">
      <c r="A6" s="69" t="s">
        <v>260</v>
      </c>
      <c r="B6" s="69"/>
      <c r="C6" s="69"/>
    </row>
    <row r="7" spans="1:7" ht="16.5" customHeight="1" x14ac:dyDescent="0.2">
      <c r="A7" s="45"/>
      <c r="B7" s="45"/>
      <c r="C7" s="45"/>
    </row>
    <row r="8" spans="1:7" ht="15" x14ac:dyDescent="0.2">
      <c r="A8" s="46"/>
      <c r="B8" s="46"/>
      <c r="C8" s="47" t="s">
        <v>261</v>
      </c>
    </row>
    <row r="9" spans="1:7" ht="38.25" customHeight="1" x14ac:dyDescent="0.2">
      <c r="A9" s="48" t="s">
        <v>262</v>
      </c>
      <c r="B9" s="49" t="s">
        <v>263</v>
      </c>
      <c r="C9" s="50" t="s">
        <v>9</v>
      </c>
      <c r="G9" s="51"/>
    </row>
    <row r="10" spans="1:7" ht="36" customHeight="1" x14ac:dyDescent="0.2">
      <c r="A10" s="52" t="s">
        <v>264</v>
      </c>
      <c r="B10" s="53" t="s">
        <v>265</v>
      </c>
      <c r="C10" s="54">
        <f>C20</f>
        <v>-1628.5047800000029</v>
      </c>
      <c r="G10" s="51"/>
    </row>
    <row r="11" spans="1:7" ht="36" customHeight="1" x14ac:dyDescent="0.2">
      <c r="A11" s="52" t="s">
        <v>266</v>
      </c>
      <c r="B11" s="53" t="s">
        <v>267</v>
      </c>
      <c r="C11" s="54">
        <f>C12+C16</f>
        <v>-1628.5047800000029</v>
      </c>
    </row>
    <row r="12" spans="1:7" ht="36" customHeight="1" x14ac:dyDescent="0.2">
      <c r="A12" s="52" t="s">
        <v>268</v>
      </c>
      <c r="B12" s="53" t="s">
        <v>269</v>
      </c>
      <c r="C12" s="54">
        <f t="shared" ref="C12:C14" si="0">C13</f>
        <v>-55656.45983</v>
      </c>
    </row>
    <row r="13" spans="1:7" ht="36" customHeight="1" x14ac:dyDescent="0.2">
      <c r="A13" s="52" t="s">
        <v>270</v>
      </c>
      <c r="B13" s="53" t="s">
        <v>271</v>
      </c>
      <c r="C13" s="54">
        <f t="shared" si="0"/>
        <v>-55656.45983</v>
      </c>
    </row>
    <row r="14" spans="1:7" ht="36" customHeight="1" x14ac:dyDescent="0.2">
      <c r="A14" s="52" t="s">
        <v>272</v>
      </c>
      <c r="B14" s="53" t="s">
        <v>273</v>
      </c>
      <c r="C14" s="54">
        <f t="shared" si="0"/>
        <v>-55656.45983</v>
      </c>
    </row>
    <row r="15" spans="1:7" ht="36" customHeight="1" x14ac:dyDescent="0.2">
      <c r="A15" s="52" t="s">
        <v>274</v>
      </c>
      <c r="B15" s="53" t="s">
        <v>275</v>
      </c>
      <c r="C15" s="55">
        <f>-'Приложение 1'!D57/1000</f>
        <v>-55656.45983</v>
      </c>
    </row>
    <row r="16" spans="1:7" ht="36" customHeight="1" x14ac:dyDescent="0.2">
      <c r="A16" s="52" t="s">
        <v>276</v>
      </c>
      <c r="B16" s="53" t="s">
        <v>277</v>
      </c>
      <c r="C16" s="54">
        <f t="shared" ref="C16:C18" si="1">C17</f>
        <v>54027.955049999997</v>
      </c>
    </row>
    <row r="17" spans="1:3" ht="36" customHeight="1" x14ac:dyDescent="0.2">
      <c r="A17" s="52" t="s">
        <v>278</v>
      </c>
      <c r="B17" s="53" t="s">
        <v>279</v>
      </c>
      <c r="C17" s="54">
        <f t="shared" si="1"/>
        <v>54027.955049999997</v>
      </c>
    </row>
    <row r="18" spans="1:3" ht="36" customHeight="1" x14ac:dyDescent="0.2">
      <c r="A18" s="52" t="s">
        <v>280</v>
      </c>
      <c r="B18" s="53" t="s">
        <v>281</v>
      </c>
      <c r="C18" s="54">
        <f t="shared" si="1"/>
        <v>54027.955049999997</v>
      </c>
    </row>
    <row r="19" spans="1:3" ht="36" customHeight="1" x14ac:dyDescent="0.2">
      <c r="A19" s="52" t="s">
        <v>282</v>
      </c>
      <c r="B19" s="53" t="s">
        <v>283</v>
      </c>
      <c r="C19" s="55">
        <f>'Приложение 2'!G162</f>
        <v>54027.955049999997</v>
      </c>
    </row>
    <row r="20" spans="1:3" ht="30" customHeight="1" x14ac:dyDescent="0.2">
      <c r="A20" s="70" t="s">
        <v>284</v>
      </c>
      <c r="B20" s="71"/>
      <c r="C20" s="56">
        <f>C11</f>
        <v>-1628.5047800000029</v>
      </c>
    </row>
  </sheetData>
  <mergeCells count="2">
    <mergeCell ref="A6:C6"/>
    <mergeCell ref="A20:B20"/>
  </mergeCells>
  <pageMargins left="0.78740157480314954" right="0.78740157480314954" top="0.39370078740157477" bottom="0.39370078740157477" header="0.51181102362204722" footer="0.51181102362204722"/>
  <pageSetup paperSize="9" scale="7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1</vt:lpstr>
      <vt:lpstr>Приложение 2</vt:lpstr>
      <vt:lpstr>Приложение 3</vt:lpstr>
      <vt:lpstr>Приложение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User18</cp:lastModifiedBy>
  <cp:revision>1</cp:revision>
  <cp:lastPrinted>2026-04-23T07:47:58Z</cp:lastPrinted>
  <dcterms:created xsi:type="dcterms:W3CDTF">2025-05-16T05:37:11Z</dcterms:created>
  <dcterms:modified xsi:type="dcterms:W3CDTF">2026-06-16T04:40:20Z</dcterms:modified>
</cp:coreProperties>
</file>